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3 год\Отчет об исполнении краевого бюджета за 2023 год\4. На сайт\Аналитические данные к проекту закона\"/>
    </mc:Choice>
  </mc:AlternateContent>
  <bookViews>
    <workbookView xWindow="0" yWindow="0" windowWidth="28800" windowHeight="11700"/>
  </bookViews>
  <sheets>
    <sheet name="Бюджет" sheetId="3" r:id="rId1"/>
    <sheet name="Параметры отчета" sheetId="5" r:id="rId2"/>
  </sheets>
  <definedNames>
    <definedName name="_xlnm._FilterDatabase" localSheetId="0" hidden="1">Бюджет!$A$6:$K$131</definedName>
    <definedName name="dateofprint">Бюджет!#REF!</definedName>
    <definedName name="DateTo">Бюджет!#REF!</definedName>
    <definedName name="money">Бюджет!$C$3</definedName>
    <definedName name="Parameters">'Параметры отчета'!$A$1</definedName>
  </definedNames>
  <calcPr calcId="162913"/>
</workbook>
</file>

<file path=xl/calcChain.xml><?xml version="1.0" encoding="utf-8"?>
<calcChain xmlns="http://schemas.openxmlformats.org/spreadsheetml/2006/main"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63" i="3"/>
  <c r="K64" i="3"/>
  <c r="K65" i="3"/>
  <c r="K67" i="3"/>
  <c r="K68" i="3"/>
  <c r="K70" i="3"/>
  <c r="K71" i="3"/>
  <c r="K72" i="3"/>
  <c r="K73" i="3"/>
  <c r="K74" i="3"/>
  <c r="K75" i="3"/>
  <c r="K76" i="3"/>
  <c r="K131" i="3"/>
  <c r="K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1" i="3"/>
  <c r="J8" i="3"/>
</calcChain>
</file>

<file path=xl/sharedStrings.xml><?xml version="1.0" encoding="utf-8"?>
<sst xmlns="http://schemas.openxmlformats.org/spreadsheetml/2006/main" count="746" uniqueCount="162">
  <si>
    <t>тыс. рублей</t>
  </si>
  <si>
    <t>ДопЭК</t>
  </si>
  <si>
    <t>Вид расхода</t>
  </si>
  <si>
    <t>Госпрограмма</t>
  </si>
  <si>
    <t>Наименование Госпрограмма</t>
  </si>
  <si>
    <t>511</t>
  </si>
  <si>
    <t>Дотации на выравнивание бюджетной обеспеченности</t>
  </si>
  <si>
    <t>21</t>
  </si>
  <si>
    <t>Государственная программа Камчатского края "Управление государственными финансами Камчатского края"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</si>
  <si>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</si>
  <si>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</si>
  <si>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</si>
  <si>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</si>
  <si>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</si>
  <si>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</si>
  <si>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</si>
  <si>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</si>
  <si>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</si>
  <si>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</si>
  <si>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</si>
  <si>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район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</si>
  <si>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</si>
  <si>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</si>
  <si>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</si>
  <si>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</si>
  <si>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</si>
  <si>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</si>
  <si>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</si>
  <si>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</si>
  <si>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</si>
  <si>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</si>
  <si>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</si>
  <si>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</si>
  <si>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</si>
  <si>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</si>
  <si>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</si>
  <si>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</si>
  <si>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512</t>
  </si>
  <si>
    <t>Иные дотации</t>
  </si>
  <si>
    <t>02</t>
  </si>
  <si>
    <t>Государственная программа Камчатского края  "Развитие образования в Камчатском крае"</t>
  </si>
  <si>
    <t>07</t>
  </si>
  <si>
    <t>Государственная программа Камчатского края "Развитие физической культуры и спорта в Камчатском крае"</t>
  </si>
  <si>
    <t>09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</si>
  <si>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</si>
  <si>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</si>
  <si>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</si>
  <si>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5021000</t>
  </si>
  <si>
    <t>Елизовское городское поселение</t>
  </si>
  <si>
    <t>5024000</t>
  </si>
  <si>
    <t>Корякское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</si>
  <si>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</si>
  <si>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</si>
  <si>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</si>
  <si>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</si>
  <si>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5062000</t>
  </si>
  <si>
    <t>Атласовское сельское поселение</t>
  </si>
  <si>
    <t>5131000</t>
  </si>
  <si>
    <t>Сельское поселение "село Тигиль"</t>
  </si>
  <si>
    <t>5137000</t>
  </si>
  <si>
    <t>Сельское поселение "село Лесная"</t>
  </si>
  <si>
    <t>5141000</t>
  </si>
  <si>
    <t>Сельское поселение "село Каменское"</t>
  </si>
  <si>
    <t>12</t>
  </si>
  <si>
    <t>Государственная программа Камчатского края "Развитие транспортной системы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</si>
  <si>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</si>
  <si>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</si>
  <si>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</si>
  <si>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</si>
  <si>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5021100</t>
  </si>
  <si>
    <t>Вулканное городское поселение</t>
  </si>
  <si>
    <t>5022000</t>
  </si>
  <si>
    <t>Начикинское сельское поселение</t>
  </si>
  <si>
    <t>5023000</t>
  </si>
  <si>
    <t>Новолесновское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</si>
  <si>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</si>
  <si>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</si>
  <si>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</si>
  <si>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</si>
  <si>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</si>
  <si>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</si>
  <si>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</si>
  <si>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</si>
  <si>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</si>
  <si>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</si>
  <si>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</si>
  <si>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</si>
  <si>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</si>
  <si>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</si>
  <si>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</si>
  <si>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</si>
  <si>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</si>
  <si>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</si>
  <si>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</si>
  <si>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</si>
  <si>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</si>
  <si>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</si>
  <si>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</si>
  <si>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</si>
  <si>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5061000</t>
  </si>
  <si>
    <t>Мильковское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</si>
  <si>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</si>
  <si>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</si>
  <si>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</si>
  <si>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</si>
  <si>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</si>
  <si>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</si>
  <si>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</si>
  <si>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</si>
  <si>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5114000</t>
  </si>
  <si>
    <t>Сельское поселение "село Средние Пахачи"</t>
  </si>
  <si>
    <t>5116000</t>
  </si>
  <si>
    <t>Сельское поселение "село Ачайваям"</t>
  </si>
  <si>
    <t>5117000</t>
  </si>
  <si>
    <t>Сельское поселение "село Пахачи"</t>
  </si>
  <si>
    <t>5121000</t>
  </si>
  <si>
    <t>Сельское поселение "поселок Оссора"</t>
  </si>
  <si>
    <t>5122000</t>
  </si>
  <si>
    <t>Сельское поселение "село Карага"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</si>
  <si>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</si>
  <si>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</si>
  <si>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</si>
  <si>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</si>
  <si>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</si>
  <si>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</si>
  <si>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5132000</t>
  </si>
  <si>
    <t>Сельское поселение "село Седанка"</t>
  </si>
  <si>
    <t>5133000</t>
  </si>
  <si>
    <t>Сельское поселение "село Воямполка"</t>
  </si>
  <si>
    <t>5134000</t>
  </si>
  <si>
    <t>Сельское поселение "село Ковран"</t>
  </si>
  <si>
    <t>5136000</t>
  </si>
  <si>
    <t>Сельское поселение "село Усть-Хайрюзово"</t>
  </si>
  <si>
    <t>5142000</t>
  </si>
  <si>
    <t>Сельское поселение "село Манилы"</t>
  </si>
  <si>
    <t>5143000</t>
  </si>
  <si>
    <t>Сельское поселение "село Слаутное"</t>
  </si>
  <si>
    <t>5145000</t>
  </si>
  <si>
    <t>Сельское поселение "село Таловка"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</si>
  <si>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</si>
  <si>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</si>
  <si>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</si>
  <si>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</si>
  <si>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99</t>
  </si>
  <si>
    <t>Непрограммные расходы</t>
  </si>
  <si>
    <t>Итого</t>
  </si>
  <si>
    <t xml:space="preserve">Пользователь: Borisen1
Дата и время AOS: 2024-06-03T02:45:46
Дата сессии: 03 06 2024
Бюджетный цикл: БЦ 23-25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23-25
Начальная дата: 
Конечная дата: 
Масштаб: Тыс
Коэффициент округления: 0,0000100000
Форматировать отчет: Да
Основание НСИ: Закон 1
Фильтр: Вид расхода=51*, ДопЭК=1*,5*, </t>
  </si>
  <si>
    <t>Сведения о расходах краевого бюджета, направленных на предоставление дотаций на выравнивание бюджетной обеспеченности, дотаций на поддержку мер по обеспечению сбалансированности бюджетов бюджетам муниципальных образований, в сравнении с первоначально утвержденными Законом Камчатского края от 29.11.2022 № 155 "О краевом бюджете на 2023 год и на плановый период 2024 и 2025 годов" ассигнованиями и с уточненными ассигнованиями с учетом внесенных изменений</t>
  </si>
  <si>
    <t>Наименование вида расходов</t>
  </si>
  <si>
    <t>Наименование муниципального образования</t>
  </si>
  <si>
    <t>% исполнения от уточненного плана</t>
  </si>
  <si>
    <t>% исполнения от первоначального плана</t>
  </si>
  <si>
    <t>1</t>
  </si>
  <si>
    <t>2</t>
  </si>
  <si>
    <t>3</t>
  </si>
  <si>
    <t>4</t>
  </si>
  <si>
    <t>5</t>
  </si>
  <si>
    <t>6</t>
  </si>
  <si>
    <t>Годовой объем ассигнований на 2023 год в соответствии с первоначальной редакцией закона о бюджете</t>
  </si>
  <si>
    <t>Годовой объем ассигнований на 2023 год с учетов внесенных изменений в закон о бюджете</t>
  </si>
  <si>
    <t>Исполнение                     2023 год</t>
  </si>
  <si>
    <t>Нераспределенные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</si>
</sst>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#\ ##0.00000"/>
    <numFmt numFmtId="165" formatCode="0.0"/>
    <numFmt numFmtId="166" formatCode="#,##0.0"/>
  </numFmts>
  <fonts count="9" x14ac:knownFonts="1">
    <font>
      <sz val="10"/>
      <name val="Arial"/>
      <charset val="204"/>
    </font>
    <font>
      <sz val="9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Border="0" applyAlignment="0"/>
    <xf numFmtId="0" fontId="3" fillId="0" borderId="0" applyNumberFormat="0" applyBorder="0" applyAlignment="0"/>
  </cellStyleXfs>
  <cellXfs count="33">
    <xf numFmtId="0" fontId="0" fillId="0" borderId="0" xfId="0"/>
    <xf numFmtId="0" fontId="0" fillId="0" borderId="0" xfId="0" applyFill="1" applyProtection="1"/>
    <xf numFmtId="0" fontId="1" fillId="0" borderId="0" xfId="0" applyFont="1" applyFill="1" applyAlignment="1" applyProtection="1">
      <alignment horizontal="center"/>
    </xf>
    <xf numFmtId="49" fontId="0" fillId="0" borderId="0" xfId="0" applyNumberFormat="1" applyFill="1" applyAlignment="1" applyProtection="1">
      <alignment wrapText="1"/>
    </xf>
    <xf numFmtId="0" fontId="6" fillId="0" borderId="0" xfId="0" applyFont="1"/>
    <xf numFmtId="0" fontId="6" fillId="0" borderId="0" xfId="0" applyFont="1" applyFill="1" applyProtection="1"/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164" fontId="7" fillId="0" borderId="3" xfId="0" applyNumberFormat="1" applyFont="1" applyFill="1" applyBorder="1" applyAlignment="1" applyProtection="1">
      <alignment horizontal="right" vertical="center"/>
    </xf>
    <xf numFmtId="164" fontId="7" fillId="0" borderId="4" xfId="0" applyNumberFormat="1" applyFont="1" applyFill="1" applyBorder="1" applyAlignment="1" applyProtection="1">
      <alignment horizontal="right" vertical="center"/>
    </xf>
    <xf numFmtId="165" fontId="7" fillId="0" borderId="4" xfId="0" applyNumberFormat="1" applyFont="1" applyFill="1" applyBorder="1" applyAlignment="1" applyProtection="1">
      <alignment horizontal="right" vertical="center"/>
    </xf>
    <xf numFmtId="166" fontId="7" fillId="0" borderId="4" xfId="0" applyNumberFormat="1" applyFont="1" applyFill="1" applyBorder="1" applyAlignment="1" applyProtection="1">
      <alignment horizontal="right" vertical="center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4" fontId="8" fillId="0" borderId="5" xfId="0" applyNumberFormat="1" applyFont="1" applyFill="1" applyBorder="1" applyAlignment="1" applyProtection="1">
      <alignment horizontal="right" vertical="center"/>
    </xf>
    <xf numFmtId="165" fontId="8" fillId="0" borderId="5" xfId="0" applyNumberFormat="1" applyFont="1" applyFill="1" applyBorder="1" applyAlignment="1" applyProtection="1">
      <alignment horizontal="right" vertical="center"/>
    </xf>
    <xf numFmtId="166" fontId="8" fillId="0" borderId="5" xfId="0" applyNumberFormat="1" applyFont="1" applyFill="1" applyBorder="1" applyAlignment="1" applyProtection="1">
      <alignment horizontal="right" vertical="center"/>
    </xf>
    <xf numFmtId="164" fontId="7" fillId="0" borderId="1" xfId="0" applyNumberFormat="1" applyFont="1" applyFill="1" applyBorder="1" applyAlignment="1" applyProtection="1">
      <alignment horizontal="right" vertical="center"/>
    </xf>
    <xf numFmtId="165" fontId="7" fillId="0" borderId="1" xfId="0" applyNumberFormat="1" applyFont="1" applyFill="1" applyBorder="1" applyAlignment="1" applyProtection="1">
      <alignment horizontal="right" vertical="center"/>
    </xf>
    <xf numFmtId="166" fontId="7" fillId="0" borderId="1" xfId="0" applyNumberFormat="1" applyFont="1" applyFill="1" applyBorder="1" applyAlignment="1" applyProtection="1">
      <alignment horizontal="right" vertical="center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/>
    <xf numFmtId="49" fontId="5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left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10" xfId="0" applyNumberFormat="1" applyFont="1" applyFill="1" applyBorder="1" applyAlignment="1" applyProtection="1">
      <alignment horizontal="left" vertical="center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0" fontId="7" fillId="0" borderId="7" xfId="0" applyFont="1" applyFill="1" applyBorder="1" applyProtection="1"/>
    <xf numFmtId="0" fontId="7" fillId="0" borderId="8" xfId="0" applyFont="1" applyFill="1" applyBorder="1" applyProtection="1"/>
    <xf numFmtId="0" fontId="7" fillId="0" borderId="9" xfId="0" applyFont="1" applyFill="1" applyBorder="1" applyProtection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31"/>
  <sheetViews>
    <sheetView showGridLines="0" tabSelected="1" view="pageBreakPreview" zoomScaleNormal="100" zoomScaleSheetLayoutView="100" workbookViewId="0">
      <selection activeCell="D140" sqref="D140"/>
    </sheetView>
  </sheetViews>
  <sheetFormatPr defaultRowHeight="12.75" customHeight="1" x14ac:dyDescent="0.2"/>
  <cols>
    <col min="1" max="1" width="8.7109375" style="5" customWidth="1"/>
    <col min="2" max="2" width="30.7109375" style="5" customWidth="1"/>
    <col min="3" max="3" width="13.7109375" style="5" customWidth="1"/>
    <col min="4" max="4" width="30.7109375" style="5" customWidth="1"/>
    <col min="5" max="5" width="8.7109375" style="5" customWidth="1"/>
    <col min="6" max="6" width="30.7109375" style="5" customWidth="1"/>
    <col min="7" max="8" width="20.7109375" style="5" customWidth="1"/>
    <col min="9" max="9" width="19.85546875" style="4" customWidth="1"/>
    <col min="10" max="10" width="12.42578125" style="4" customWidth="1"/>
    <col min="11" max="11" width="13.85546875" style="4" customWidth="1"/>
    <col min="12" max="16384" width="9.140625" style="4"/>
  </cols>
  <sheetData>
    <row r="1" spans="1:11" ht="78.75" customHeight="1" x14ac:dyDescent="0.3">
      <c r="A1" s="22" t="s">
        <v>147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x14ac:dyDescent="0.2">
      <c r="A2" s="26"/>
      <c r="B2" s="26"/>
      <c r="C2" s="26"/>
      <c r="D2" s="26"/>
      <c r="E2" s="26"/>
      <c r="F2" s="26"/>
      <c r="G2" s="26"/>
      <c r="H2" s="26"/>
      <c r="I2" s="26"/>
    </row>
    <row r="3" spans="1:11" x14ac:dyDescent="0.2">
      <c r="A3" s="26"/>
      <c r="B3" s="26"/>
      <c r="C3" s="2"/>
    </row>
    <row r="4" spans="1:11" x14ac:dyDescent="0.2">
      <c r="A4" s="25"/>
      <c r="B4" s="25"/>
      <c r="C4" s="25"/>
      <c r="D4" s="25"/>
      <c r="E4" s="25"/>
      <c r="F4" s="25"/>
    </row>
    <row r="5" spans="1:11" ht="12.75" customHeight="1" x14ac:dyDescent="0.2">
      <c r="A5" s="4"/>
      <c r="B5" s="4"/>
      <c r="C5" s="4"/>
      <c r="D5" s="4"/>
      <c r="E5" s="4"/>
      <c r="F5" s="4"/>
      <c r="G5" s="4"/>
      <c r="H5" s="4"/>
      <c r="K5" s="25" t="s">
        <v>0</v>
      </c>
    </row>
    <row r="6" spans="1:11" ht="76.5" x14ac:dyDescent="0.2">
      <c r="A6" s="6" t="s">
        <v>2</v>
      </c>
      <c r="B6" s="6" t="s">
        <v>148</v>
      </c>
      <c r="C6" s="6" t="s">
        <v>3</v>
      </c>
      <c r="D6" s="6" t="s">
        <v>4</v>
      </c>
      <c r="E6" s="6" t="s">
        <v>1</v>
      </c>
      <c r="F6" s="6" t="s">
        <v>149</v>
      </c>
      <c r="G6" s="6" t="s">
        <v>158</v>
      </c>
      <c r="H6" s="6" t="s">
        <v>159</v>
      </c>
      <c r="I6" s="6" t="s">
        <v>160</v>
      </c>
      <c r="J6" s="6" t="s">
        <v>150</v>
      </c>
      <c r="K6" s="6" t="s">
        <v>151</v>
      </c>
    </row>
    <row r="7" spans="1:11" x14ac:dyDescent="0.2">
      <c r="A7" s="20" t="s">
        <v>152</v>
      </c>
      <c r="B7" s="21" t="s">
        <v>153</v>
      </c>
      <c r="C7" s="21" t="s">
        <v>154</v>
      </c>
      <c r="D7" s="21" t="s">
        <v>155</v>
      </c>
      <c r="E7" s="21" t="s">
        <v>156</v>
      </c>
      <c r="F7" s="21" t="s">
        <v>157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</row>
    <row r="8" spans="1:11" ht="25.5" x14ac:dyDescent="0.2">
      <c r="A8" s="7" t="s">
        <v>5</v>
      </c>
      <c r="B8" s="8" t="s">
        <v>6</v>
      </c>
      <c r="C8" s="8"/>
      <c r="D8" s="8"/>
      <c r="E8" s="8"/>
      <c r="F8" s="8"/>
      <c r="G8" s="9">
        <v>1589583</v>
      </c>
      <c r="H8" s="9">
        <v>1586726.57</v>
      </c>
      <c r="I8" s="10">
        <v>1586726.57</v>
      </c>
      <c r="J8" s="11">
        <f>I8/H8*100</f>
        <v>100</v>
      </c>
      <c r="K8" s="12">
        <f>I8/G8*100</f>
        <v>99.820303186433179</v>
      </c>
    </row>
    <row r="9" spans="1:11" ht="51" x14ac:dyDescent="0.2">
      <c r="A9" s="13" t="s">
        <v>5</v>
      </c>
      <c r="B9" s="13" t="s">
        <v>6</v>
      </c>
      <c r="C9" s="13" t="s">
        <v>7</v>
      </c>
      <c r="D9" s="13" t="s">
        <v>8</v>
      </c>
      <c r="E9" s="13" t="s">
        <v>9</v>
      </c>
      <c r="F9" s="13" t="s">
        <v>10</v>
      </c>
      <c r="G9" s="14">
        <v>7744</v>
      </c>
      <c r="H9" s="14">
        <v>7744</v>
      </c>
      <c r="I9" s="14">
        <v>7744</v>
      </c>
      <c r="J9" s="15">
        <f t="shared" ref="J9:J72" si="0">I9/H9*100</f>
        <v>100</v>
      </c>
      <c r="K9" s="16">
        <f t="shared" ref="K9:K72" si="1">I9/G9*100</f>
        <v>100</v>
      </c>
    </row>
    <row r="10" spans="1:11" ht="51" x14ac:dyDescent="0.2">
      <c r="A10" s="13" t="s">
        <v>5</v>
      </c>
      <c r="B10" s="13" t="s">
        <v>6</v>
      </c>
      <c r="C10" s="13" t="s">
        <v>7</v>
      </c>
      <c r="D10" s="13" t="s">
        <v>8</v>
      </c>
      <c r="E10" s="13" t="s">
        <v>11</v>
      </c>
      <c r="F10" s="13" t="s">
        <v>12</v>
      </c>
      <c r="G10" s="14">
        <v>198350</v>
      </c>
      <c r="H10" s="14">
        <v>198350</v>
      </c>
      <c r="I10" s="14">
        <v>198350</v>
      </c>
      <c r="J10" s="15">
        <f t="shared" si="0"/>
        <v>100</v>
      </c>
      <c r="K10" s="16">
        <f t="shared" si="1"/>
        <v>100</v>
      </c>
    </row>
    <row r="11" spans="1:11" ht="51" x14ac:dyDescent="0.2">
      <c r="A11" s="13" t="s">
        <v>5</v>
      </c>
      <c r="B11" s="13" t="s">
        <v>6</v>
      </c>
      <c r="C11" s="13" t="s">
        <v>7</v>
      </c>
      <c r="D11" s="13" t="s">
        <v>8</v>
      </c>
      <c r="E11" s="13" t="s">
        <v>13</v>
      </c>
      <c r="F11" s="13" t="s">
        <v>14</v>
      </c>
      <c r="G11" s="14">
        <v>290201</v>
      </c>
      <c r="H11" s="14">
        <v>287344.57</v>
      </c>
      <c r="I11" s="14">
        <v>287344.57</v>
      </c>
      <c r="J11" s="15">
        <f t="shared" si="0"/>
        <v>100</v>
      </c>
      <c r="K11" s="16">
        <f t="shared" si="1"/>
        <v>99.01570635525033</v>
      </c>
    </row>
    <row r="12" spans="1:11" ht="51" x14ac:dyDescent="0.2">
      <c r="A12" s="13" t="s">
        <v>5</v>
      </c>
      <c r="B12" s="13" t="s">
        <v>6</v>
      </c>
      <c r="C12" s="13" t="s">
        <v>7</v>
      </c>
      <c r="D12" s="13" t="s">
        <v>8</v>
      </c>
      <c r="E12" s="13" t="s">
        <v>15</v>
      </c>
      <c r="F12" s="13" t="s">
        <v>16</v>
      </c>
      <c r="G12" s="14">
        <v>4019</v>
      </c>
      <c r="H12" s="14">
        <v>4019</v>
      </c>
      <c r="I12" s="14">
        <v>4019</v>
      </c>
      <c r="J12" s="15">
        <f t="shared" si="0"/>
        <v>100</v>
      </c>
      <c r="K12" s="16">
        <f t="shared" si="1"/>
        <v>100</v>
      </c>
    </row>
    <row r="13" spans="1:11" ht="51" x14ac:dyDescent="0.2">
      <c r="A13" s="13" t="s">
        <v>5</v>
      </c>
      <c r="B13" s="13" t="s">
        <v>6</v>
      </c>
      <c r="C13" s="13" t="s">
        <v>7</v>
      </c>
      <c r="D13" s="13" t="s">
        <v>8</v>
      </c>
      <c r="E13" s="13" t="s">
        <v>17</v>
      </c>
      <c r="F13" s="13" t="s">
        <v>18</v>
      </c>
      <c r="G13" s="14">
        <v>2037</v>
      </c>
      <c r="H13" s="14">
        <v>2037</v>
      </c>
      <c r="I13" s="14">
        <v>2037</v>
      </c>
      <c r="J13" s="15">
        <f t="shared" si="0"/>
        <v>100</v>
      </c>
      <c r="K13" s="16">
        <f t="shared" si="1"/>
        <v>100</v>
      </c>
    </row>
    <row r="14" spans="1:11" ht="51" x14ac:dyDescent="0.2">
      <c r="A14" s="13" t="s">
        <v>5</v>
      </c>
      <c r="B14" s="13" t="s">
        <v>6</v>
      </c>
      <c r="C14" s="13" t="s">
        <v>7</v>
      </c>
      <c r="D14" s="13" t="s">
        <v>8</v>
      </c>
      <c r="E14" s="13" t="s">
        <v>19</v>
      </c>
      <c r="F14" s="13" t="s">
        <v>20</v>
      </c>
      <c r="G14" s="14">
        <v>127312</v>
      </c>
      <c r="H14" s="14">
        <v>127312</v>
      </c>
      <c r="I14" s="14">
        <v>127312</v>
      </c>
      <c r="J14" s="15">
        <f t="shared" si="0"/>
        <v>100</v>
      </c>
      <c r="K14" s="16">
        <f t="shared" si="1"/>
        <v>100</v>
      </c>
    </row>
    <row r="15" spans="1:11" ht="51" x14ac:dyDescent="0.2">
      <c r="A15" s="13" t="s">
        <v>5</v>
      </c>
      <c r="B15" s="13" t="s">
        <v>6</v>
      </c>
      <c r="C15" s="13" t="s">
        <v>7</v>
      </c>
      <c r="D15" s="13" t="s">
        <v>8</v>
      </c>
      <c r="E15" s="13" t="s">
        <v>21</v>
      </c>
      <c r="F15" s="13" t="s">
        <v>22</v>
      </c>
      <c r="G15" s="14">
        <v>94100</v>
      </c>
      <c r="H15" s="14">
        <v>94100</v>
      </c>
      <c r="I15" s="14">
        <v>94100</v>
      </c>
      <c r="J15" s="15">
        <f t="shared" si="0"/>
        <v>100</v>
      </c>
      <c r="K15" s="16">
        <f t="shared" si="1"/>
        <v>100</v>
      </c>
    </row>
    <row r="16" spans="1:11" ht="51" x14ac:dyDescent="0.2">
      <c r="A16" s="13" t="s">
        <v>5</v>
      </c>
      <c r="B16" s="13" t="s">
        <v>6</v>
      </c>
      <c r="C16" s="13" t="s">
        <v>7</v>
      </c>
      <c r="D16" s="13" t="s">
        <v>8</v>
      </c>
      <c r="E16" s="13" t="s">
        <v>23</v>
      </c>
      <c r="F16" s="13" t="s">
        <v>24</v>
      </c>
      <c r="G16" s="14">
        <v>88843</v>
      </c>
      <c r="H16" s="14">
        <v>88843</v>
      </c>
      <c r="I16" s="14">
        <v>88843</v>
      </c>
      <c r="J16" s="15">
        <f t="shared" si="0"/>
        <v>100</v>
      </c>
      <c r="K16" s="16">
        <f t="shared" si="1"/>
        <v>100</v>
      </c>
    </row>
    <row r="17" spans="1:11" ht="51" x14ac:dyDescent="0.2">
      <c r="A17" s="13" t="s">
        <v>5</v>
      </c>
      <c r="B17" s="13" t="s">
        <v>6</v>
      </c>
      <c r="C17" s="13" t="s">
        <v>7</v>
      </c>
      <c r="D17" s="13" t="s">
        <v>8</v>
      </c>
      <c r="E17" s="13" t="s">
        <v>25</v>
      </c>
      <c r="F17" s="13" t="s">
        <v>26</v>
      </c>
      <c r="G17" s="14">
        <v>143983</v>
      </c>
      <c r="H17" s="14">
        <v>143983</v>
      </c>
      <c r="I17" s="14">
        <v>143983</v>
      </c>
      <c r="J17" s="15">
        <f t="shared" si="0"/>
        <v>100</v>
      </c>
      <c r="K17" s="16">
        <f t="shared" si="1"/>
        <v>100</v>
      </c>
    </row>
    <row r="18" spans="1:11" ht="51" x14ac:dyDescent="0.2">
      <c r="A18" s="13" t="s">
        <v>5</v>
      </c>
      <c r="B18" s="13" t="s">
        <v>6</v>
      </c>
      <c r="C18" s="13" t="s">
        <v>7</v>
      </c>
      <c r="D18" s="13" t="s">
        <v>8</v>
      </c>
      <c r="E18" s="13" t="s">
        <v>27</v>
      </c>
      <c r="F18" s="13" t="s">
        <v>28</v>
      </c>
      <c r="G18" s="14">
        <v>66579</v>
      </c>
      <c r="H18" s="14">
        <v>66579</v>
      </c>
      <c r="I18" s="14">
        <v>66579</v>
      </c>
      <c r="J18" s="15">
        <f t="shared" si="0"/>
        <v>100</v>
      </c>
      <c r="K18" s="16">
        <f t="shared" si="1"/>
        <v>100</v>
      </c>
    </row>
    <row r="19" spans="1:11" ht="51" x14ac:dyDescent="0.2">
      <c r="A19" s="13" t="s">
        <v>5</v>
      </c>
      <c r="B19" s="13" t="s">
        <v>6</v>
      </c>
      <c r="C19" s="13" t="s">
        <v>7</v>
      </c>
      <c r="D19" s="13" t="s">
        <v>8</v>
      </c>
      <c r="E19" s="13" t="s">
        <v>29</v>
      </c>
      <c r="F19" s="13" t="s">
        <v>30</v>
      </c>
      <c r="G19" s="14">
        <v>259922</v>
      </c>
      <c r="H19" s="14">
        <v>259922</v>
      </c>
      <c r="I19" s="14">
        <v>259922</v>
      </c>
      <c r="J19" s="15">
        <f t="shared" si="0"/>
        <v>100</v>
      </c>
      <c r="K19" s="16">
        <f t="shared" si="1"/>
        <v>100</v>
      </c>
    </row>
    <row r="20" spans="1:11" ht="51" x14ac:dyDescent="0.2">
      <c r="A20" s="13" t="s">
        <v>5</v>
      </c>
      <c r="B20" s="13" t="s">
        <v>6</v>
      </c>
      <c r="C20" s="13" t="s">
        <v>7</v>
      </c>
      <c r="D20" s="13" t="s">
        <v>8</v>
      </c>
      <c r="E20" s="13" t="s">
        <v>31</v>
      </c>
      <c r="F20" s="13" t="s">
        <v>32</v>
      </c>
      <c r="G20" s="14">
        <v>10491</v>
      </c>
      <c r="H20" s="14">
        <v>10491</v>
      </c>
      <c r="I20" s="14">
        <v>10491</v>
      </c>
      <c r="J20" s="15">
        <f t="shared" si="0"/>
        <v>100</v>
      </c>
      <c r="K20" s="16">
        <f t="shared" si="1"/>
        <v>100</v>
      </c>
    </row>
    <row r="21" spans="1:11" ht="51" x14ac:dyDescent="0.2">
      <c r="A21" s="13" t="s">
        <v>5</v>
      </c>
      <c r="B21" s="13" t="s">
        <v>6</v>
      </c>
      <c r="C21" s="13" t="s">
        <v>7</v>
      </c>
      <c r="D21" s="13" t="s">
        <v>8</v>
      </c>
      <c r="E21" s="13" t="s">
        <v>33</v>
      </c>
      <c r="F21" s="13" t="s">
        <v>34</v>
      </c>
      <c r="G21" s="14">
        <v>141967</v>
      </c>
      <c r="H21" s="14">
        <v>141967</v>
      </c>
      <c r="I21" s="14">
        <v>141967</v>
      </c>
      <c r="J21" s="15">
        <f t="shared" si="0"/>
        <v>100</v>
      </c>
      <c r="K21" s="16">
        <f t="shared" si="1"/>
        <v>100</v>
      </c>
    </row>
    <row r="22" spans="1:11" ht="51" x14ac:dyDescent="0.2">
      <c r="A22" s="13" t="s">
        <v>5</v>
      </c>
      <c r="B22" s="13" t="s">
        <v>6</v>
      </c>
      <c r="C22" s="13" t="s">
        <v>7</v>
      </c>
      <c r="D22" s="13" t="s">
        <v>8</v>
      </c>
      <c r="E22" s="13" t="s">
        <v>35</v>
      </c>
      <c r="F22" s="13" t="s">
        <v>36</v>
      </c>
      <c r="G22" s="14">
        <v>154035</v>
      </c>
      <c r="H22" s="14">
        <v>154035</v>
      </c>
      <c r="I22" s="14">
        <v>154035</v>
      </c>
      <c r="J22" s="15">
        <f t="shared" si="0"/>
        <v>100</v>
      </c>
      <c r="K22" s="16">
        <f t="shared" si="1"/>
        <v>100</v>
      </c>
    </row>
    <row r="23" spans="1:11" x14ac:dyDescent="0.2">
      <c r="A23" s="7" t="s">
        <v>37</v>
      </c>
      <c r="B23" s="8" t="s">
        <v>38</v>
      </c>
      <c r="C23" s="8"/>
      <c r="D23" s="8"/>
      <c r="E23" s="8"/>
      <c r="F23" s="8"/>
      <c r="G23" s="9">
        <v>553518.68799999997</v>
      </c>
      <c r="H23" s="9">
        <v>4380805.0182100004</v>
      </c>
      <c r="I23" s="10">
        <v>4379834.3624799997</v>
      </c>
      <c r="J23" s="11">
        <f t="shared" si="0"/>
        <v>99.977842982603292</v>
      </c>
      <c r="K23" s="12">
        <f t="shared" si="1"/>
        <v>791.27127185270388</v>
      </c>
    </row>
    <row r="24" spans="1:11" ht="38.25" x14ac:dyDescent="0.2">
      <c r="A24" s="13" t="s">
        <v>37</v>
      </c>
      <c r="B24" s="13" t="s">
        <v>38</v>
      </c>
      <c r="C24" s="13" t="s">
        <v>39</v>
      </c>
      <c r="D24" s="13" t="s">
        <v>40</v>
      </c>
      <c r="E24" s="13" t="s">
        <v>9</v>
      </c>
      <c r="F24" s="13" t="s">
        <v>10</v>
      </c>
      <c r="G24" s="14">
        <v>14549.808000000001</v>
      </c>
      <c r="H24" s="14">
        <v>10096.924999999999</v>
      </c>
      <c r="I24" s="14">
        <v>10096.625</v>
      </c>
      <c r="J24" s="15">
        <f t="shared" si="0"/>
        <v>99.997028798371787</v>
      </c>
      <c r="K24" s="16">
        <f t="shared" si="1"/>
        <v>69.393527392251499</v>
      </c>
    </row>
    <row r="25" spans="1:11" ht="38.25" x14ac:dyDescent="0.2">
      <c r="A25" s="13" t="s">
        <v>37</v>
      </c>
      <c r="B25" s="13" t="s">
        <v>38</v>
      </c>
      <c r="C25" s="13" t="s">
        <v>39</v>
      </c>
      <c r="D25" s="13" t="s">
        <v>40</v>
      </c>
      <c r="E25" s="13" t="s">
        <v>11</v>
      </c>
      <c r="F25" s="13" t="s">
        <v>12</v>
      </c>
      <c r="G25" s="14">
        <v>5260.1639999999998</v>
      </c>
      <c r="H25" s="14">
        <v>3337.7750000000001</v>
      </c>
      <c r="I25" s="14">
        <v>3337.7750000000001</v>
      </c>
      <c r="J25" s="15">
        <f t="shared" si="0"/>
        <v>100</v>
      </c>
      <c r="K25" s="16">
        <f t="shared" si="1"/>
        <v>63.45382007100919</v>
      </c>
    </row>
    <row r="26" spans="1:11" ht="38.25" x14ac:dyDescent="0.2">
      <c r="A26" s="13" t="s">
        <v>37</v>
      </c>
      <c r="B26" s="13" t="s">
        <v>38</v>
      </c>
      <c r="C26" s="13" t="s">
        <v>39</v>
      </c>
      <c r="D26" s="13" t="s">
        <v>40</v>
      </c>
      <c r="E26" s="13" t="s">
        <v>13</v>
      </c>
      <c r="F26" s="13" t="s">
        <v>14</v>
      </c>
      <c r="G26" s="14">
        <v>747.29200000000003</v>
      </c>
      <c r="H26" s="14">
        <v>14219.35</v>
      </c>
      <c r="I26" s="14">
        <v>14219.35</v>
      </c>
      <c r="J26" s="15">
        <f t="shared" si="0"/>
        <v>100</v>
      </c>
      <c r="K26" s="16">
        <f t="shared" si="1"/>
        <v>1902.7836508352827</v>
      </c>
    </row>
    <row r="27" spans="1:11" ht="38.25" x14ac:dyDescent="0.2">
      <c r="A27" s="13" t="s">
        <v>37</v>
      </c>
      <c r="B27" s="13" t="s">
        <v>38</v>
      </c>
      <c r="C27" s="13" t="s">
        <v>39</v>
      </c>
      <c r="D27" s="13" t="s">
        <v>40</v>
      </c>
      <c r="E27" s="13" t="s">
        <v>15</v>
      </c>
      <c r="F27" s="13" t="s">
        <v>16</v>
      </c>
      <c r="G27" s="14">
        <v>479.38799999999998</v>
      </c>
      <c r="H27" s="14">
        <v>479.38799999999998</v>
      </c>
      <c r="I27" s="14">
        <v>337.75</v>
      </c>
      <c r="J27" s="15">
        <f t="shared" si="0"/>
        <v>70.454412709537991</v>
      </c>
      <c r="K27" s="16">
        <f t="shared" si="1"/>
        <v>70.454412709537991</v>
      </c>
    </row>
    <row r="28" spans="1:11" ht="38.25" x14ac:dyDescent="0.2">
      <c r="A28" s="13" t="s">
        <v>37</v>
      </c>
      <c r="B28" s="13" t="s">
        <v>38</v>
      </c>
      <c r="C28" s="13" t="s">
        <v>39</v>
      </c>
      <c r="D28" s="13" t="s">
        <v>40</v>
      </c>
      <c r="E28" s="13" t="s">
        <v>17</v>
      </c>
      <c r="F28" s="13" t="s">
        <v>18</v>
      </c>
      <c r="G28" s="14">
        <v>123.76</v>
      </c>
      <c r="H28" s="14">
        <v>123.76</v>
      </c>
      <c r="I28" s="14">
        <v>123.76</v>
      </c>
      <c r="J28" s="15">
        <f t="shared" si="0"/>
        <v>100</v>
      </c>
      <c r="K28" s="16">
        <f t="shared" si="1"/>
        <v>100</v>
      </c>
    </row>
    <row r="29" spans="1:11" ht="38.25" x14ac:dyDescent="0.2">
      <c r="A29" s="13" t="s">
        <v>37</v>
      </c>
      <c r="B29" s="13" t="s">
        <v>38</v>
      </c>
      <c r="C29" s="13" t="s">
        <v>39</v>
      </c>
      <c r="D29" s="13" t="s">
        <v>40</v>
      </c>
      <c r="E29" s="13" t="s">
        <v>19</v>
      </c>
      <c r="F29" s="13" t="s">
        <v>20</v>
      </c>
      <c r="G29" s="14">
        <v>247.88399999999999</v>
      </c>
      <c r="H29" s="14">
        <v>21974.575000000001</v>
      </c>
      <c r="I29" s="14">
        <v>21974.575000000001</v>
      </c>
      <c r="J29" s="15">
        <f t="shared" si="0"/>
        <v>100</v>
      </c>
      <c r="K29" s="16">
        <f t="shared" si="1"/>
        <v>8864.8621936066866</v>
      </c>
    </row>
    <row r="30" spans="1:11" ht="38.25" x14ac:dyDescent="0.2">
      <c r="A30" s="13" t="s">
        <v>37</v>
      </c>
      <c r="B30" s="13" t="s">
        <v>38</v>
      </c>
      <c r="C30" s="13" t="s">
        <v>39</v>
      </c>
      <c r="D30" s="13" t="s">
        <v>40</v>
      </c>
      <c r="E30" s="13" t="s">
        <v>21</v>
      </c>
      <c r="F30" s="13" t="s">
        <v>22</v>
      </c>
      <c r="G30" s="14">
        <v>256.25599999999997</v>
      </c>
      <c r="H30" s="14">
        <v>256.25599999999997</v>
      </c>
      <c r="I30" s="14">
        <v>210.74700000000001</v>
      </c>
      <c r="J30" s="15">
        <f t="shared" si="0"/>
        <v>82.240806068931079</v>
      </c>
      <c r="K30" s="16">
        <f t="shared" si="1"/>
        <v>82.240806068931079</v>
      </c>
    </row>
    <row r="31" spans="1:11" ht="38.25" x14ac:dyDescent="0.2">
      <c r="A31" s="13" t="s">
        <v>37</v>
      </c>
      <c r="B31" s="13" t="s">
        <v>38</v>
      </c>
      <c r="C31" s="13" t="s">
        <v>39</v>
      </c>
      <c r="D31" s="13" t="s">
        <v>40</v>
      </c>
      <c r="E31" s="13" t="s">
        <v>23</v>
      </c>
      <c r="F31" s="13" t="s">
        <v>24</v>
      </c>
      <c r="G31" s="14">
        <v>50.96</v>
      </c>
      <c r="H31" s="14">
        <v>50.96</v>
      </c>
      <c r="I31" s="14">
        <v>50.96</v>
      </c>
      <c r="J31" s="15">
        <f t="shared" si="0"/>
        <v>100</v>
      </c>
      <c r="K31" s="16">
        <f t="shared" si="1"/>
        <v>100</v>
      </c>
    </row>
    <row r="32" spans="1:11" ht="38.25" x14ac:dyDescent="0.2">
      <c r="A32" s="13" t="s">
        <v>37</v>
      </c>
      <c r="B32" s="13" t="s">
        <v>38</v>
      </c>
      <c r="C32" s="13" t="s">
        <v>39</v>
      </c>
      <c r="D32" s="13" t="s">
        <v>40</v>
      </c>
      <c r="E32" s="13" t="s">
        <v>25</v>
      </c>
      <c r="F32" s="13" t="s">
        <v>26</v>
      </c>
      <c r="G32" s="14">
        <v>2068.9760000000001</v>
      </c>
      <c r="H32" s="14">
        <v>2068.9760000000001</v>
      </c>
      <c r="I32" s="14">
        <v>1679.125</v>
      </c>
      <c r="J32" s="15">
        <f t="shared" si="0"/>
        <v>81.157297136361166</v>
      </c>
      <c r="K32" s="16">
        <f t="shared" si="1"/>
        <v>81.157297136361166</v>
      </c>
    </row>
    <row r="33" spans="1:11" ht="38.25" x14ac:dyDescent="0.2">
      <c r="A33" s="13" t="s">
        <v>37</v>
      </c>
      <c r="B33" s="13" t="s">
        <v>38</v>
      </c>
      <c r="C33" s="13" t="s">
        <v>39</v>
      </c>
      <c r="D33" s="13" t="s">
        <v>40</v>
      </c>
      <c r="E33" s="13" t="s">
        <v>27</v>
      </c>
      <c r="F33" s="13" t="s">
        <v>28</v>
      </c>
      <c r="G33" s="14">
        <v>297.75200000000001</v>
      </c>
      <c r="H33" s="14">
        <v>297.75200000000001</v>
      </c>
      <c r="I33" s="14">
        <v>297.75200000000001</v>
      </c>
      <c r="J33" s="15">
        <f t="shared" si="0"/>
        <v>100</v>
      </c>
      <c r="K33" s="16">
        <f t="shared" si="1"/>
        <v>100</v>
      </c>
    </row>
    <row r="34" spans="1:11" ht="38.25" x14ac:dyDescent="0.2">
      <c r="A34" s="13" t="s">
        <v>37</v>
      </c>
      <c r="B34" s="13" t="s">
        <v>38</v>
      </c>
      <c r="C34" s="13" t="s">
        <v>39</v>
      </c>
      <c r="D34" s="13" t="s">
        <v>40</v>
      </c>
      <c r="E34" s="13" t="s">
        <v>29</v>
      </c>
      <c r="F34" s="13" t="s">
        <v>30</v>
      </c>
      <c r="G34" s="14">
        <v>340.70400000000001</v>
      </c>
      <c r="H34" s="14">
        <v>340.70400000000001</v>
      </c>
      <c r="I34" s="14">
        <v>258.95</v>
      </c>
      <c r="J34" s="15">
        <f t="shared" si="0"/>
        <v>76.004390908237056</v>
      </c>
      <c r="K34" s="16">
        <f t="shared" si="1"/>
        <v>76.004390908237056</v>
      </c>
    </row>
    <row r="35" spans="1:11" ht="38.25" x14ac:dyDescent="0.2">
      <c r="A35" s="13" t="s">
        <v>37</v>
      </c>
      <c r="B35" s="13" t="s">
        <v>38</v>
      </c>
      <c r="C35" s="13" t="s">
        <v>39</v>
      </c>
      <c r="D35" s="13" t="s">
        <v>40</v>
      </c>
      <c r="E35" s="13" t="s">
        <v>31</v>
      </c>
      <c r="F35" s="13" t="s">
        <v>32</v>
      </c>
      <c r="G35" s="14">
        <v>295.56799999999998</v>
      </c>
      <c r="H35" s="14">
        <v>295.56799999999998</v>
      </c>
      <c r="I35" s="14">
        <v>203.875</v>
      </c>
      <c r="J35" s="15">
        <f t="shared" si="0"/>
        <v>68.97735884804851</v>
      </c>
      <c r="K35" s="16">
        <f t="shared" si="1"/>
        <v>68.97735884804851</v>
      </c>
    </row>
    <row r="36" spans="1:11" ht="38.25" x14ac:dyDescent="0.2">
      <c r="A36" s="13" t="s">
        <v>37</v>
      </c>
      <c r="B36" s="13" t="s">
        <v>38</v>
      </c>
      <c r="C36" s="13" t="s">
        <v>39</v>
      </c>
      <c r="D36" s="13" t="s">
        <v>40</v>
      </c>
      <c r="E36" s="13" t="s">
        <v>33</v>
      </c>
      <c r="F36" s="13" t="s">
        <v>34</v>
      </c>
      <c r="G36" s="14">
        <v>292.65600000000001</v>
      </c>
      <c r="H36" s="14">
        <v>20505.76269</v>
      </c>
      <c r="I36" s="14">
        <v>20505.76269</v>
      </c>
      <c r="J36" s="15">
        <f t="shared" si="0"/>
        <v>100</v>
      </c>
      <c r="K36" s="16">
        <f t="shared" si="1"/>
        <v>7006.7802095292764</v>
      </c>
    </row>
    <row r="37" spans="1:11" ht="38.25" x14ac:dyDescent="0.2">
      <c r="A37" s="13" t="s">
        <v>37</v>
      </c>
      <c r="B37" s="13" t="s">
        <v>38</v>
      </c>
      <c r="C37" s="13" t="s">
        <v>39</v>
      </c>
      <c r="D37" s="13" t="s">
        <v>40</v>
      </c>
      <c r="E37" s="13" t="s">
        <v>35</v>
      </c>
      <c r="F37" s="13" t="s">
        <v>36</v>
      </c>
      <c r="G37" s="14">
        <v>247.52</v>
      </c>
      <c r="H37" s="14">
        <v>186.2</v>
      </c>
      <c r="I37" s="14">
        <v>186.2</v>
      </c>
      <c r="J37" s="15">
        <f t="shared" si="0"/>
        <v>100</v>
      </c>
      <c r="K37" s="16">
        <f t="shared" si="1"/>
        <v>75.226244343891395</v>
      </c>
    </row>
    <row r="38" spans="1:11" ht="51" x14ac:dyDescent="0.2">
      <c r="A38" s="13" t="s">
        <v>37</v>
      </c>
      <c r="B38" s="13" t="s">
        <v>38</v>
      </c>
      <c r="C38" s="13" t="s">
        <v>41</v>
      </c>
      <c r="D38" s="13" t="s">
        <v>42</v>
      </c>
      <c r="E38" s="13" t="s">
        <v>33</v>
      </c>
      <c r="F38" s="13" t="s">
        <v>34</v>
      </c>
      <c r="G38" s="14"/>
      <c r="H38" s="14">
        <v>1500</v>
      </c>
      <c r="I38" s="14">
        <v>1500</v>
      </c>
      <c r="J38" s="15">
        <f t="shared" si="0"/>
        <v>100</v>
      </c>
      <c r="K38" s="16"/>
    </row>
    <row r="39" spans="1:11" ht="89.25" x14ac:dyDescent="0.2">
      <c r="A39" s="13" t="s">
        <v>37</v>
      </c>
      <c r="B39" s="13" t="s">
        <v>38</v>
      </c>
      <c r="C39" s="13" t="s">
        <v>43</v>
      </c>
      <c r="D39" s="13" t="s">
        <v>44</v>
      </c>
      <c r="E39" s="13" t="s">
        <v>11</v>
      </c>
      <c r="F39" s="13" t="s">
        <v>12</v>
      </c>
      <c r="G39" s="14"/>
      <c r="H39" s="14">
        <v>47500</v>
      </c>
      <c r="I39" s="14">
        <v>47500</v>
      </c>
      <c r="J39" s="15">
        <f t="shared" si="0"/>
        <v>100</v>
      </c>
      <c r="K39" s="16"/>
    </row>
    <row r="40" spans="1:11" ht="89.25" x14ac:dyDescent="0.2">
      <c r="A40" s="13" t="s">
        <v>37</v>
      </c>
      <c r="B40" s="13" t="s">
        <v>38</v>
      </c>
      <c r="C40" s="13" t="s">
        <v>43</v>
      </c>
      <c r="D40" s="13" t="s">
        <v>44</v>
      </c>
      <c r="E40" s="13" t="s">
        <v>13</v>
      </c>
      <c r="F40" s="13" t="s">
        <v>14</v>
      </c>
      <c r="G40" s="14"/>
      <c r="H40" s="14">
        <v>13360</v>
      </c>
      <c r="I40" s="14">
        <v>13360</v>
      </c>
      <c r="J40" s="15">
        <f t="shared" si="0"/>
        <v>100</v>
      </c>
      <c r="K40" s="16"/>
    </row>
    <row r="41" spans="1:11" ht="89.25" x14ac:dyDescent="0.2">
      <c r="A41" s="13" t="s">
        <v>37</v>
      </c>
      <c r="B41" s="13" t="s">
        <v>38</v>
      </c>
      <c r="C41" s="13" t="s">
        <v>43</v>
      </c>
      <c r="D41" s="13" t="s">
        <v>44</v>
      </c>
      <c r="E41" s="13" t="s">
        <v>15</v>
      </c>
      <c r="F41" s="13" t="s">
        <v>16</v>
      </c>
      <c r="G41" s="14"/>
      <c r="H41" s="14">
        <v>8000</v>
      </c>
      <c r="I41" s="14">
        <v>8000</v>
      </c>
      <c r="J41" s="15">
        <f t="shared" si="0"/>
        <v>100</v>
      </c>
      <c r="K41" s="16"/>
    </row>
    <row r="42" spans="1:11" ht="89.25" x14ac:dyDescent="0.2">
      <c r="A42" s="13" t="s">
        <v>37</v>
      </c>
      <c r="B42" s="13" t="s">
        <v>38</v>
      </c>
      <c r="C42" s="13" t="s">
        <v>43</v>
      </c>
      <c r="D42" s="13" t="s">
        <v>44</v>
      </c>
      <c r="E42" s="13" t="s">
        <v>19</v>
      </c>
      <c r="F42" s="13" t="s">
        <v>20</v>
      </c>
      <c r="G42" s="14"/>
      <c r="H42" s="14">
        <v>43821.471429999998</v>
      </c>
      <c r="I42" s="14">
        <v>43821.471429999998</v>
      </c>
      <c r="J42" s="15">
        <f t="shared" si="0"/>
        <v>100</v>
      </c>
      <c r="K42" s="16"/>
    </row>
    <row r="43" spans="1:11" ht="89.25" x14ac:dyDescent="0.2">
      <c r="A43" s="13" t="s">
        <v>37</v>
      </c>
      <c r="B43" s="13" t="s">
        <v>38</v>
      </c>
      <c r="C43" s="13" t="s">
        <v>43</v>
      </c>
      <c r="D43" s="13" t="s">
        <v>44</v>
      </c>
      <c r="E43" s="13" t="s">
        <v>21</v>
      </c>
      <c r="F43" s="13" t="s">
        <v>22</v>
      </c>
      <c r="G43" s="14"/>
      <c r="H43" s="14">
        <v>23425</v>
      </c>
      <c r="I43" s="14">
        <v>23425</v>
      </c>
      <c r="J43" s="15">
        <f t="shared" si="0"/>
        <v>100</v>
      </c>
      <c r="K43" s="16"/>
    </row>
    <row r="44" spans="1:11" ht="89.25" x14ac:dyDescent="0.2">
      <c r="A44" s="13" t="s">
        <v>37</v>
      </c>
      <c r="B44" s="13" t="s">
        <v>38</v>
      </c>
      <c r="C44" s="13" t="s">
        <v>43</v>
      </c>
      <c r="D44" s="13" t="s">
        <v>44</v>
      </c>
      <c r="E44" s="13" t="s">
        <v>27</v>
      </c>
      <c r="F44" s="13" t="s">
        <v>28</v>
      </c>
      <c r="G44" s="14"/>
      <c r="H44" s="14">
        <v>500</v>
      </c>
      <c r="I44" s="14">
        <v>500</v>
      </c>
      <c r="J44" s="15">
        <f t="shared" si="0"/>
        <v>100</v>
      </c>
      <c r="K44" s="16"/>
    </row>
    <row r="45" spans="1:11" ht="89.25" x14ac:dyDescent="0.2">
      <c r="A45" s="13" t="s">
        <v>37</v>
      </c>
      <c r="B45" s="13" t="s">
        <v>38</v>
      </c>
      <c r="C45" s="13" t="s">
        <v>43</v>
      </c>
      <c r="D45" s="13" t="s">
        <v>44</v>
      </c>
      <c r="E45" s="13" t="s">
        <v>29</v>
      </c>
      <c r="F45" s="13" t="s">
        <v>30</v>
      </c>
      <c r="G45" s="14"/>
      <c r="H45" s="14">
        <v>10000</v>
      </c>
      <c r="I45" s="14">
        <v>10000</v>
      </c>
      <c r="J45" s="15">
        <f t="shared" si="0"/>
        <v>100</v>
      </c>
      <c r="K45" s="16"/>
    </row>
    <row r="46" spans="1:11" ht="89.25" x14ac:dyDescent="0.2">
      <c r="A46" s="13" t="s">
        <v>37</v>
      </c>
      <c r="B46" s="13" t="s">
        <v>38</v>
      </c>
      <c r="C46" s="13" t="s">
        <v>43</v>
      </c>
      <c r="D46" s="13" t="s">
        <v>44</v>
      </c>
      <c r="E46" s="13" t="s">
        <v>33</v>
      </c>
      <c r="F46" s="13" t="s">
        <v>34</v>
      </c>
      <c r="G46" s="14"/>
      <c r="H46" s="14">
        <v>2500</v>
      </c>
      <c r="I46" s="14">
        <v>2500</v>
      </c>
      <c r="J46" s="15">
        <f t="shared" si="0"/>
        <v>100</v>
      </c>
      <c r="K46" s="16"/>
    </row>
    <row r="47" spans="1:11" ht="89.25" x14ac:dyDescent="0.2">
      <c r="A47" s="13" t="s">
        <v>37</v>
      </c>
      <c r="B47" s="13" t="s">
        <v>38</v>
      </c>
      <c r="C47" s="13" t="s">
        <v>45</v>
      </c>
      <c r="D47" s="13" t="s">
        <v>46</v>
      </c>
      <c r="E47" s="13" t="s">
        <v>17</v>
      </c>
      <c r="F47" s="13" t="s">
        <v>18</v>
      </c>
      <c r="G47" s="14"/>
      <c r="H47" s="14">
        <v>30000</v>
      </c>
      <c r="I47" s="14">
        <v>30000</v>
      </c>
      <c r="J47" s="15">
        <f t="shared" si="0"/>
        <v>100</v>
      </c>
      <c r="K47" s="16"/>
    </row>
    <row r="48" spans="1:11" ht="89.25" x14ac:dyDescent="0.2">
      <c r="A48" s="13" t="s">
        <v>37</v>
      </c>
      <c r="B48" s="13" t="s">
        <v>38</v>
      </c>
      <c r="C48" s="13" t="s">
        <v>45</v>
      </c>
      <c r="D48" s="13" t="s">
        <v>46</v>
      </c>
      <c r="E48" s="13" t="s">
        <v>23</v>
      </c>
      <c r="F48" s="13" t="s">
        <v>24</v>
      </c>
      <c r="G48" s="14"/>
      <c r="H48" s="14">
        <v>13488.620639999999</v>
      </c>
      <c r="I48" s="14">
        <v>13488.620639999999</v>
      </c>
      <c r="J48" s="15">
        <f t="shared" si="0"/>
        <v>100</v>
      </c>
      <c r="K48" s="16"/>
    </row>
    <row r="49" spans="1:11" ht="89.25" x14ac:dyDescent="0.2">
      <c r="A49" s="13" t="s">
        <v>37</v>
      </c>
      <c r="B49" s="13" t="s">
        <v>38</v>
      </c>
      <c r="C49" s="13" t="s">
        <v>45</v>
      </c>
      <c r="D49" s="13" t="s">
        <v>46</v>
      </c>
      <c r="E49" s="13" t="s">
        <v>25</v>
      </c>
      <c r="F49" s="13" t="s">
        <v>26</v>
      </c>
      <c r="G49" s="14"/>
      <c r="H49" s="14">
        <v>546.47226999999998</v>
      </c>
      <c r="I49" s="14">
        <v>546.47226999999998</v>
      </c>
      <c r="J49" s="15">
        <f t="shared" si="0"/>
        <v>100</v>
      </c>
      <c r="K49" s="16"/>
    </row>
    <row r="50" spans="1:11" ht="89.25" x14ac:dyDescent="0.2">
      <c r="A50" s="13" t="s">
        <v>37</v>
      </c>
      <c r="B50" s="13" t="s">
        <v>38</v>
      </c>
      <c r="C50" s="13" t="s">
        <v>45</v>
      </c>
      <c r="D50" s="13" t="s">
        <v>46</v>
      </c>
      <c r="E50" s="13" t="s">
        <v>27</v>
      </c>
      <c r="F50" s="13" t="s">
        <v>28</v>
      </c>
      <c r="G50" s="14"/>
      <c r="H50" s="14">
        <v>106244.56395</v>
      </c>
      <c r="I50" s="14">
        <v>106244.56395</v>
      </c>
      <c r="J50" s="15">
        <f t="shared" si="0"/>
        <v>100</v>
      </c>
      <c r="K50" s="16"/>
    </row>
    <row r="51" spans="1:11" ht="89.25" x14ac:dyDescent="0.2">
      <c r="A51" s="13" t="s">
        <v>37</v>
      </c>
      <c r="B51" s="13" t="s">
        <v>38</v>
      </c>
      <c r="C51" s="13" t="s">
        <v>45</v>
      </c>
      <c r="D51" s="13" t="s">
        <v>46</v>
      </c>
      <c r="E51" s="13" t="s">
        <v>47</v>
      </c>
      <c r="F51" s="13" t="s">
        <v>48</v>
      </c>
      <c r="G51" s="14"/>
      <c r="H51" s="14">
        <v>3942.04403</v>
      </c>
      <c r="I51" s="14">
        <v>3942.04403</v>
      </c>
      <c r="J51" s="15">
        <f t="shared" si="0"/>
        <v>100</v>
      </c>
      <c r="K51" s="16"/>
    </row>
    <row r="52" spans="1:11" ht="89.25" x14ac:dyDescent="0.2">
      <c r="A52" s="13" t="s">
        <v>37</v>
      </c>
      <c r="B52" s="13" t="s">
        <v>38</v>
      </c>
      <c r="C52" s="13" t="s">
        <v>45</v>
      </c>
      <c r="D52" s="13" t="s">
        <v>46</v>
      </c>
      <c r="E52" s="13" t="s">
        <v>49</v>
      </c>
      <c r="F52" s="13" t="s">
        <v>50</v>
      </c>
      <c r="G52" s="14"/>
      <c r="H52" s="14">
        <v>1428.00712</v>
      </c>
      <c r="I52" s="14">
        <v>1428.00712</v>
      </c>
      <c r="J52" s="15">
        <f t="shared" si="0"/>
        <v>100</v>
      </c>
      <c r="K52" s="16"/>
    </row>
    <row r="53" spans="1:11" ht="89.25" x14ac:dyDescent="0.2">
      <c r="A53" s="13" t="s">
        <v>37</v>
      </c>
      <c r="B53" s="13" t="s">
        <v>38</v>
      </c>
      <c r="C53" s="13" t="s">
        <v>45</v>
      </c>
      <c r="D53" s="13" t="s">
        <v>46</v>
      </c>
      <c r="E53" s="13" t="s">
        <v>51</v>
      </c>
      <c r="F53" s="13" t="s">
        <v>52</v>
      </c>
      <c r="G53" s="14"/>
      <c r="H53" s="14">
        <v>31539.684300000001</v>
      </c>
      <c r="I53" s="14">
        <v>31539.684300000001</v>
      </c>
      <c r="J53" s="15">
        <f t="shared" si="0"/>
        <v>100</v>
      </c>
      <c r="K53" s="16"/>
    </row>
    <row r="54" spans="1:11" ht="89.25" x14ac:dyDescent="0.2">
      <c r="A54" s="13" t="s">
        <v>37</v>
      </c>
      <c r="B54" s="13" t="s">
        <v>38</v>
      </c>
      <c r="C54" s="13" t="s">
        <v>45</v>
      </c>
      <c r="D54" s="13" t="s">
        <v>46</v>
      </c>
      <c r="E54" s="13" t="s">
        <v>53</v>
      </c>
      <c r="F54" s="13" t="s">
        <v>54</v>
      </c>
      <c r="G54" s="14"/>
      <c r="H54" s="14">
        <v>90378.070479999995</v>
      </c>
      <c r="I54" s="14">
        <v>90378.070479999995</v>
      </c>
      <c r="J54" s="15">
        <f t="shared" si="0"/>
        <v>100</v>
      </c>
      <c r="K54" s="16"/>
    </row>
    <row r="55" spans="1:11" ht="89.25" x14ac:dyDescent="0.2">
      <c r="A55" s="13" t="s">
        <v>37</v>
      </c>
      <c r="B55" s="13" t="s">
        <v>38</v>
      </c>
      <c r="C55" s="13" t="s">
        <v>45</v>
      </c>
      <c r="D55" s="13" t="s">
        <v>46</v>
      </c>
      <c r="E55" s="13" t="s">
        <v>55</v>
      </c>
      <c r="F55" s="13" t="s">
        <v>56</v>
      </c>
      <c r="G55" s="14"/>
      <c r="H55" s="14">
        <v>49917</v>
      </c>
      <c r="I55" s="14">
        <v>49917</v>
      </c>
      <c r="J55" s="15">
        <f t="shared" si="0"/>
        <v>100</v>
      </c>
      <c r="K55" s="16"/>
    </row>
    <row r="56" spans="1:11" ht="89.25" x14ac:dyDescent="0.2">
      <c r="A56" s="13" t="s">
        <v>37</v>
      </c>
      <c r="B56" s="13" t="s">
        <v>38</v>
      </c>
      <c r="C56" s="13" t="s">
        <v>45</v>
      </c>
      <c r="D56" s="13" t="s">
        <v>46</v>
      </c>
      <c r="E56" s="13" t="s">
        <v>57</v>
      </c>
      <c r="F56" s="13" t="s">
        <v>58</v>
      </c>
      <c r="G56" s="14"/>
      <c r="H56" s="14">
        <v>52572.631170000001</v>
      </c>
      <c r="I56" s="14">
        <v>52572.631170000001</v>
      </c>
      <c r="J56" s="15">
        <f t="shared" si="0"/>
        <v>100</v>
      </c>
      <c r="K56" s="16"/>
    </row>
    <row r="57" spans="1:11" ht="89.25" x14ac:dyDescent="0.2">
      <c r="A57" s="13" t="s">
        <v>37</v>
      </c>
      <c r="B57" s="13" t="s">
        <v>38</v>
      </c>
      <c r="C57" s="13" t="s">
        <v>45</v>
      </c>
      <c r="D57" s="13" t="s">
        <v>46</v>
      </c>
      <c r="E57" s="13" t="s">
        <v>59</v>
      </c>
      <c r="F57" s="13" t="s">
        <v>60</v>
      </c>
      <c r="G57" s="14"/>
      <c r="H57" s="14">
        <v>644</v>
      </c>
      <c r="I57" s="14">
        <v>644</v>
      </c>
      <c r="J57" s="15">
        <f t="shared" si="0"/>
        <v>100</v>
      </c>
      <c r="K57" s="16"/>
    </row>
    <row r="58" spans="1:11" ht="89.25" x14ac:dyDescent="0.2">
      <c r="A58" s="13" t="s">
        <v>37</v>
      </c>
      <c r="B58" s="13" t="s">
        <v>38</v>
      </c>
      <c r="C58" s="13" t="s">
        <v>45</v>
      </c>
      <c r="D58" s="13" t="s">
        <v>46</v>
      </c>
      <c r="E58" s="13" t="s">
        <v>61</v>
      </c>
      <c r="F58" s="13" t="s">
        <v>62</v>
      </c>
      <c r="G58" s="14"/>
      <c r="H58" s="14">
        <v>40580</v>
      </c>
      <c r="I58" s="14">
        <v>40580</v>
      </c>
      <c r="J58" s="15">
        <f t="shared" si="0"/>
        <v>100</v>
      </c>
      <c r="K58" s="16"/>
    </row>
    <row r="59" spans="1:11" ht="51" x14ac:dyDescent="0.2">
      <c r="A59" s="13" t="s">
        <v>37</v>
      </c>
      <c r="B59" s="13" t="s">
        <v>38</v>
      </c>
      <c r="C59" s="13" t="s">
        <v>63</v>
      </c>
      <c r="D59" s="13" t="s">
        <v>64</v>
      </c>
      <c r="E59" s="13" t="s">
        <v>11</v>
      </c>
      <c r="F59" s="13" t="s">
        <v>12</v>
      </c>
      <c r="G59" s="14"/>
      <c r="H59" s="14">
        <v>3834.3631300000002</v>
      </c>
      <c r="I59" s="14">
        <v>3834.3631300000002</v>
      </c>
      <c r="J59" s="15">
        <f t="shared" si="0"/>
        <v>100</v>
      </c>
      <c r="K59" s="16"/>
    </row>
    <row r="60" spans="1:11" ht="76.5" x14ac:dyDescent="0.2">
      <c r="A60" s="13" t="s">
        <v>37</v>
      </c>
      <c r="B60" s="13" t="s">
        <v>38</v>
      </c>
      <c r="C60" s="13" t="s">
        <v>65</v>
      </c>
      <c r="D60" s="13" t="s">
        <v>66</v>
      </c>
      <c r="E60" s="13" t="s">
        <v>11</v>
      </c>
      <c r="F60" s="13" t="s">
        <v>12</v>
      </c>
      <c r="G60" s="14"/>
      <c r="H60" s="14">
        <v>43725.006500000003</v>
      </c>
      <c r="I60" s="14">
        <v>43725.006500000003</v>
      </c>
      <c r="J60" s="15">
        <f t="shared" si="0"/>
        <v>100</v>
      </c>
      <c r="K60" s="16"/>
    </row>
    <row r="61" spans="1:11" ht="51" x14ac:dyDescent="0.2">
      <c r="A61" s="13" t="s">
        <v>37</v>
      </c>
      <c r="B61" s="13" t="s">
        <v>38</v>
      </c>
      <c r="C61" s="13" t="s">
        <v>67</v>
      </c>
      <c r="D61" s="13" t="s">
        <v>68</v>
      </c>
      <c r="E61" s="13" t="s">
        <v>13</v>
      </c>
      <c r="F61" s="13" t="s">
        <v>14</v>
      </c>
      <c r="G61" s="14"/>
      <c r="H61" s="14">
        <v>2007.08305</v>
      </c>
      <c r="I61" s="14">
        <v>2007.08305</v>
      </c>
      <c r="J61" s="15">
        <f t="shared" si="0"/>
        <v>100</v>
      </c>
      <c r="K61" s="16"/>
    </row>
    <row r="62" spans="1:11" ht="51" x14ac:dyDescent="0.2">
      <c r="A62" s="13" t="s">
        <v>37</v>
      </c>
      <c r="B62" s="13" t="s">
        <v>38</v>
      </c>
      <c r="C62" s="13" t="s">
        <v>67</v>
      </c>
      <c r="D62" s="13" t="s">
        <v>68</v>
      </c>
      <c r="E62" s="13" t="s">
        <v>55</v>
      </c>
      <c r="F62" s="13" t="s">
        <v>56</v>
      </c>
      <c r="G62" s="14"/>
      <c r="H62" s="14">
        <v>871.33068000000003</v>
      </c>
      <c r="I62" s="14">
        <v>871.33068000000003</v>
      </c>
      <c r="J62" s="15">
        <f t="shared" si="0"/>
        <v>100</v>
      </c>
      <c r="K62" s="16"/>
    </row>
    <row r="63" spans="1:11" ht="51" x14ac:dyDescent="0.2">
      <c r="A63" s="13" t="s">
        <v>37</v>
      </c>
      <c r="B63" s="13" t="s">
        <v>38</v>
      </c>
      <c r="C63" s="13" t="s">
        <v>7</v>
      </c>
      <c r="D63" s="13" t="s">
        <v>8</v>
      </c>
      <c r="E63" s="13" t="s">
        <v>9</v>
      </c>
      <c r="F63" s="13" t="s">
        <v>10</v>
      </c>
      <c r="G63" s="14">
        <v>36482</v>
      </c>
      <c r="H63" s="14">
        <v>1659969.3988300001</v>
      </c>
      <c r="I63" s="14">
        <v>1659749.6005299999</v>
      </c>
      <c r="J63" s="15">
        <f t="shared" si="0"/>
        <v>99.986758894461843</v>
      </c>
      <c r="K63" s="16">
        <f t="shared" si="1"/>
        <v>4549.5027699413404</v>
      </c>
    </row>
    <row r="64" spans="1:11" ht="51" x14ac:dyDescent="0.2">
      <c r="A64" s="13" t="s">
        <v>37</v>
      </c>
      <c r="B64" s="13" t="s">
        <v>38</v>
      </c>
      <c r="C64" s="13" t="s">
        <v>7</v>
      </c>
      <c r="D64" s="13" t="s">
        <v>8</v>
      </c>
      <c r="E64" s="13" t="s">
        <v>11</v>
      </c>
      <c r="F64" s="13" t="s">
        <v>12</v>
      </c>
      <c r="G64" s="14">
        <v>5350</v>
      </c>
      <c r="H64" s="14">
        <v>156652.86158999999</v>
      </c>
      <c r="I64" s="14">
        <v>156652.86158999999</v>
      </c>
      <c r="J64" s="15">
        <f t="shared" si="0"/>
        <v>100</v>
      </c>
      <c r="K64" s="16">
        <f t="shared" si="1"/>
        <v>2928.0908708411212</v>
      </c>
    </row>
    <row r="65" spans="1:11" ht="51" x14ac:dyDescent="0.2">
      <c r="A65" s="13" t="s">
        <v>37</v>
      </c>
      <c r="B65" s="13" t="s">
        <v>38</v>
      </c>
      <c r="C65" s="13" t="s">
        <v>7</v>
      </c>
      <c r="D65" s="13" t="s">
        <v>8</v>
      </c>
      <c r="E65" s="13" t="s">
        <v>13</v>
      </c>
      <c r="F65" s="13" t="s">
        <v>14</v>
      </c>
      <c r="G65" s="14">
        <v>1250</v>
      </c>
      <c r="H65" s="14">
        <v>33401.750440000003</v>
      </c>
      <c r="I65" s="14">
        <v>33401.750440000003</v>
      </c>
      <c r="J65" s="15">
        <f t="shared" si="0"/>
        <v>100</v>
      </c>
      <c r="K65" s="16">
        <f t="shared" si="1"/>
        <v>2672.1400352000005</v>
      </c>
    </row>
    <row r="66" spans="1:11" ht="51" x14ac:dyDescent="0.2">
      <c r="A66" s="13" t="s">
        <v>37</v>
      </c>
      <c r="B66" s="13" t="s">
        <v>38</v>
      </c>
      <c r="C66" s="13" t="s">
        <v>7</v>
      </c>
      <c r="D66" s="13" t="s">
        <v>8</v>
      </c>
      <c r="E66" s="13" t="s">
        <v>15</v>
      </c>
      <c r="F66" s="13" t="s">
        <v>16</v>
      </c>
      <c r="G66" s="14"/>
      <c r="H66" s="14">
        <v>135042.93668000001</v>
      </c>
      <c r="I66" s="14">
        <v>135042.93668000001</v>
      </c>
      <c r="J66" s="15">
        <f t="shared" si="0"/>
        <v>100</v>
      </c>
      <c r="K66" s="16"/>
    </row>
    <row r="67" spans="1:11" ht="51" x14ac:dyDescent="0.2">
      <c r="A67" s="13" t="s">
        <v>37</v>
      </c>
      <c r="B67" s="13" t="s">
        <v>38</v>
      </c>
      <c r="C67" s="13" t="s">
        <v>7</v>
      </c>
      <c r="D67" s="13" t="s">
        <v>8</v>
      </c>
      <c r="E67" s="13" t="s">
        <v>17</v>
      </c>
      <c r="F67" s="13" t="s">
        <v>18</v>
      </c>
      <c r="G67" s="14">
        <v>25747</v>
      </c>
      <c r="H67" s="14">
        <v>27829.164000000001</v>
      </c>
      <c r="I67" s="14">
        <v>27829.164000000001</v>
      </c>
      <c r="J67" s="15">
        <f t="shared" si="0"/>
        <v>100</v>
      </c>
      <c r="K67" s="16">
        <f t="shared" si="1"/>
        <v>108.08701596302481</v>
      </c>
    </row>
    <row r="68" spans="1:11" ht="51" x14ac:dyDescent="0.2">
      <c r="A68" s="13" t="s">
        <v>37</v>
      </c>
      <c r="B68" s="13" t="s">
        <v>38</v>
      </c>
      <c r="C68" s="13" t="s">
        <v>7</v>
      </c>
      <c r="D68" s="13" t="s">
        <v>8</v>
      </c>
      <c r="E68" s="13" t="s">
        <v>19</v>
      </c>
      <c r="F68" s="13" t="s">
        <v>20</v>
      </c>
      <c r="G68" s="14">
        <v>286652</v>
      </c>
      <c r="H68" s="14">
        <v>345016.19068</v>
      </c>
      <c r="I68" s="14">
        <v>345016.19068</v>
      </c>
      <c r="J68" s="15">
        <f t="shared" si="0"/>
        <v>100</v>
      </c>
      <c r="K68" s="16">
        <f t="shared" si="1"/>
        <v>120.36064310732178</v>
      </c>
    </row>
    <row r="69" spans="1:11" ht="51" x14ac:dyDescent="0.2">
      <c r="A69" s="13" t="s">
        <v>37</v>
      </c>
      <c r="B69" s="13" t="s">
        <v>38</v>
      </c>
      <c r="C69" s="13" t="s">
        <v>7</v>
      </c>
      <c r="D69" s="13" t="s">
        <v>8</v>
      </c>
      <c r="E69" s="13" t="s">
        <v>21</v>
      </c>
      <c r="F69" s="13" t="s">
        <v>22</v>
      </c>
      <c r="G69" s="14"/>
      <c r="H69" s="14">
        <v>27126.996999999999</v>
      </c>
      <c r="I69" s="14">
        <v>27126.996999999999</v>
      </c>
      <c r="J69" s="15">
        <f t="shared" si="0"/>
        <v>100</v>
      </c>
      <c r="K69" s="16"/>
    </row>
    <row r="70" spans="1:11" ht="51" x14ac:dyDescent="0.2">
      <c r="A70" s="13" t="s">
        <v>37</v>
      </c>
      <c r="B70" s="13" t="s">
        <v>38</v>
      </c>
      <c r="C70" s="13" t="s">
        <v>7</v>
      </c>
      <c r="D70" s="13" t="s">
        <v>8</v>
      </c>
      <c r="E70" s="13" t="s">
        <v>23</v>
      </c>
      <c r="F70" s="13" t="s">
        <v>24</v>
      </c>
      <c r="G70" s="14">
        <v>8163</v>
      </c>
      <c r="H70" s="14">
        <v>26199.576000000001</v>
      </c>
      <c r="I70" s="14">
        <v>26199.576000000001</v>
      </c>
      <c r="J70" s="15">
        <f t="shared" si="0"/>
        <v>100</v>
      </c>
      <c r="K70" s="16">
        <f t="shared" si="1"/>
        <v>320.95523704520394</v>
      </c>
    </row>
    <row r="71" spans="1:11" ht="51" x14ac:dyDescent="0.2">
      <c r="A71" s="13" t="s">
        <v>37</v>
      </c>
      <c r="B71" s="13" t="s">
        <v>38</v>
      </c>
      <c r="C71" s="13" t="s">
        <v>7</v>
      </c>
      <c r="D71" s="13" t="s">
        <v>8</v>
      </c>
      <c r="E71" s="13" t="s">
        <v>25</v>
      </c>
      <c r="F71" s="13" t="s">
        <v>26</v>
      </c>
      <c r="G71" s="14">
        <v>6048</v>
      </c>
      <c r="H71" s="14">
        <v>526592.02509000001</v>
      </c>
      <c r="I71" s="14">
        <v>526592.02509000001</v>
      </c>
      <c r="J71" s="15">
        <f t="shared" si="0"/>
        <v>100</v>
      </c>
      <c r="K71" s="16">
        <f t="shared" si="1"/>
        <v>8706.8787217261906</v>
      </c>
    </row>
    <row r="72" spans="1:11" ht="51" x14ac:dyDescent="0.2">
      <c r="A72" s="13" t="s">
        <v>37</v>
      </c>
      <c r="B72" s="13" t="s">
        <v>38</v>
      </c>
      <c r="C72" s="13" t="s">
        <v>7</v>
      </c>
      <c r="D72" s="13" t="s">
        <v>8</v>
      </c>
      <c r="E72" s="13" t="s">
        <v>27</v>
      </c>
      <c r="F72" s="13" t="s">
        <v>28</v>
      </c>
      <c r="G72" s="14">
        <v>41104</v>
      </c>
      <c r="H72" s="14">
        <v>91748.47</v>
      </c>
      <c r="I72" s="14">
        <v>91748.47</v>
      </c>
      <c r="J72" s="15">
        <f t="shared" si="0"/>
        <v>100</v>
      </c>
      <c r="K72" s="16">
        <f t="shared" si="1"/>
        <v>223.21056344881276</v>
      </c>
    </row>
    <row r="73" spans="1:11" ht="51" x14ac:dyDescent="0.2">
      <c r="A73" s="13" t="s">
        <v>37</v>
      </c>
      <c r="B73" s="13" t="s">
        <v>38</v>
      </c>
      <c r="C73" s="13" t="s">
        <v>7</v>
      </c>
      <c r="D73" s="13" t="s">
        <v>8</v>
      </c>
      <c r="E73" s="13" t="s">
        <v>29</v>
      </c>
      <c r="F73" s="13" t="s">
        <v>30</v>
      </c>
      <c r="G73" s="14">
        <v>9840</v>
      </c>
      <c r="H73" s="14">
        <v>44589.239000000001</v>
      </c>
      <c r="I73" s="14">
        <v>44589.239000000001</v>
      </c>
      <c r="J73" s="15">
        <f t="shared" ref="J73:J131" si="2">I73/H73*100</f>
        <v>100</v>
      </c>
      <c r="K73" s="16">
        <f t="shared" ref="K73:K131" si="3">I73/G73*100</f>
        <v>453.14267276422765</v>
      </c>
    </row>
    <row r="74" spans="1:11" ht="51" x14ac:dyDescent="0.2">
      <c r="A74" s="13" t="s">
        <v>37</v>
      </c>
      <c r="B74" s="13" t="s">
        <v>38</v>
      </c>
      <c r="C74" s="13" t="s">
        <v>7</v>
      </c>
      <c r="D74" s="13" t="s">
        <v>8</v>
      </c>
      <c r="E74" s="13" t="s">
        <v>31</v>
      </c>
      <c r="F74" s="13" t="s">
        <v>32</v>
      </c>
      <c r="G74" s="14">
        <v>150</v>
      </c>
      <c r="H74" s="14">
        <v>11261.424000000001</v>
      </c>
      <c r="I74" s="14">
        <v>11261.424000000001</v>
      </c>
      <c r="J74" s="15">
        <f t="shared" si="2"/>
        <v>100</v>
      </c>
      <c r="K74" s="16">
        <f t="shared" si="3"/>
        <v>7507.616</v>
      </c>
    </row>
    <row r="75" spans="1:11" ht="51" x14ac:dyDescent="0.2">
      <c r="A75" s="13" t="s">
        <v>37</v>
      </c>
      <c r="B75" s="13" t="s">
        <v>38</v>
      </c>
      <c r="C75" s="13" t="s">
        <v>7</v>
      </c>
      <c r="D75" s="13" t="s">
        <v>8</v>
      </c>
      <c r="E75" s="13" t="s">
        <v>33</v>
      </c>
      <c r="F75" s="13" t="s">
        <v>34</v>
      </c>
      <c r="G75" s="14">
        <v>55177</v>
      </c>
      <c r="H75" s="14">
        <v>105122.06193</v>
      </c>
      <c r="I75" s="14">
        <v>105122.06193</v>
      </c>
      <c r="J75" s="15">
        <f t="shared" si="2"/>
        <v>100</v>
      </c>
      <c r="K75" s="16">
        <f t="shared" si="3"/>
        <v>190.51790044765028</v>
      </c>
    </row>
    <row r="76" spans="1:11" ht="51" x14ac:dyDescent="0.2">
      <c r="A76" s="13" t="s">
        <v>37</v>
      </c>
      <c r="B76" s="13" t="s">
        <v>38</v>
      </c>
      <c r="C76" s="13" t="s">
        <v>7</v>
      </c>
      <c r="D76" s="13" t="s">
        <v>8</v>
      </c>
      <c r="E76" s="13" t="s">
        <v>35</v>
      </c>
      <c r="F76" s="13" t="s">
        <v>36</v>
      </c>
      <c r="G76" s="14">
        <v>52297</v>
      </c>
      <c r="H76" s="14">
        <v>74899.141239999997</v>
      </c>
      <c r="I76" s="14">
        <v>74899.141239999997</v>
      </c>
      <c r="J76" s="15">
        <f t="shared" si="2"/>
        <v>100</v>
      </c>
      <c r="K76" s="16">
        <f t="shared" si="3"/>
        <v>143.21881033328873</v>
      </c>
    </row>
    <row r="77" spans="1:11" ht="51" x14ac:dyDescent="0.2">
      <c r="A77" s="13" t="s">
        <v>37</v>
      </c>
      <c r="B77" s="13" t="s">
        <v>38</v>
      </c>
      <c r="C77" s="13" t="s">
        <v>7</v>
      </c>
      <c r="D77" s="13" t="s">
        <v>8</v>
      </c>
      <c r="E77" s="13" t="s">
        <v>47</v>
      </c>
      <c r="F77" s="13" t="s">
        <v>48</v>
      </c>
      <c r="G77" s="14"/>
      <c r="H77" s="14">
        <v>19000</v>
      </c>
      <c r="I77" s="14">
        <v>19000</v>
      </c>
      <c r="J77" s="15">
        <f t="shared" si="2"/>
        <v>100</v>
      </c>
      <c r="K77" s="16"/>
    </row>
    <row r="78" spans="1:11" ht="51" x14ac:dyDescent="0.2">
      <c r="A78" s="13" t="s">
        <v>37</v>
      </c>
      <c r="B78" s="13" t="s">
        <v>38</v>
      </c>
      <c r="C78" s="13" t="s">
        <v>7</v>
      </c>
      <c r="D78" s="13" t="s">
        <v>8</v>
      </c>
      <c r="E78" s="13" t="s">
        <v>69</v>
      </c>
      <c r="F78" s="13" t="s">
        <v>70</v>
      </c>
      <c r="G78" s="14"/>
      <c r="H78" s="14">
        <v>3444.1406999999999</v>
      </c>
      <c r="I78" s="14">
        <v>3444.1406999999999</v>
      </c>
      <c r="J78" s="15">
        <f t="shared" si="2"/>
        <v>100</v>
      </c>
      <c r="K78" s="16"/>
    </row>
    <row r="79" spans="1:11" ht="51" x14ac:dyDescent="0.2">
      <c r="A79" s="13" t="s">
        <v>37</v>
      </c>
      <c r="B79" s="13" t="s">
        <v>38</v>
      </c>
      <c r="C79" s="13" t="s">
        <v>7</v>
      </c>
      <c r="D79" s="13" t="s">
        <v>8</v>
      </c>
      <c r="E79" s="13" t="s">
        <v>71</v>
      </c>
      <c r="F79" s="13" t="s">
        <v>72</v>
      </c>
      <c r="G79" s="14"/>
      <c r="H79" s="14">
        <v>5159.2473300000001</v>
      </c>
      <c r="I79" s="14">
        <v>5159.2473300000001</v>
      </c>
      <c r="J79" s="15">
        <f t="shared" si="2"/>
        <v>100</v>
      </c>
      <c r="K79" s="16"/>
    </row>
    <row r="80" spans="1:11" ht="51" x14ac:dyDescent="0.2">
      <c r="A80" s="13" t="s">
        <v>37</v>
      </c>
      <c r="B80" s="13" t="s">
        <v>38</v>
      </c>
      <c r="C80" s="13" t="s">
        <v>7</v>
      </c>
      <c r="D80" s="13" t="s">
        <v>8</v>
      </c>
      <c r="E80" s="13" t="s">
        <v>73</v>
      </c>
      <c r="F80" s="13" t="s">
        <v>74</v>
      </c>
      <c r="G80" s="14"/>
      <c r="H80" s="14">
        <v>6301.3744200000001</v>
      </c>
      <c r="I80" s="14">
        <v>6301.3744200000001</v>
      </c>
      <c r="J80" s="15">
        <f t="shared" si="2"/>
        <v>100</v>
      </c>
      <c r="K80" s="16"/>
    </row>
    <row r="81" spans="1:11" ht="51" x14ac:dyDescent="0.2">
      <c r="A81" s="13" t="s">
        <v>37</v>
      </c>
      <c r="B81" s="13" t="s">
        <v>38</v>
      </c>
      <c r="C81" s="13" t="s">
        <v>7</v>
      </c>
      <c r="D81" s="13" t="s">
        <v>8</v>
      </c>
      <c r="E81" s="13" t="s">
        <v>49</v>
      </c>
      <c r="F81" s="13" t="s">
        <v>50</v>
      </c>
      <c r="G81" s="14"/>
      <c r="H81" s="14">
        <v>8608.6285700000008</v>
      </c>
      <c r="I81" s="14">
        <v>8608.6285700000008</v>
      </c>
      <c r="J81" s="15">
        <f t="shared" si="2"/>
        <v>100</v>
      </c>
      <c r="K81" s="16"/>
    </row>
    <row r="82" spans="1:11" ht="51" x14ac:dyDescent="0.2">
      <c r="A82" s="13" t="s">
        <v>37</v>
      </c>
      <c r="B82" s="13" t="s">
        <v>38</v>
      </c>
      <c r="C82" s="13" t="s">
        <v>7</v>
      </c>
      <c r="D82" s="13" t="s">
        <v>8</v>
      </c>
      <c r="E82" s="13" t="s">
        <v>75</v>
      </c>
      <c r="F82" s="13" t="s">
        <v>76</v>
      </c>
      <c r="G82" s="14"/>
      <c r="H82" s="14">
        <v>8105.4226799999997</v>
      </c>
      <c r="I82" s="14">
        <v>8105.4226799999997</v>
      </c>
      <c r="J82" s="15">
        <f t="shared" si="2"/>
        <v>100</v>
      </c>
      <c r="K82" s="16"/>
    </row>
    <row r="83" spans="1:11" ht="51" x14ac:dyDescent="0.2">
      <c r="A83" s="13" t="s">
        <v>37</v>
      </c>
      <c r="B83" s="13" t="s">
        <v>38</v>
      </c>
      <c r="C83" s="13" t="s">
        <v>7</v>
      </c>
      <c r="D83" s="13" t="s">
        <v>8</v>
      </c>
      <c r="E83" s="13" t="s">
        <v>77</v>
      </c>
      <c r="F83" s="13" t="s">
        <v>78</v>
      </c>
      <c r="G83" s="14"/>
      <c r="H83" s="14">
        <v>48746.569839999996</v>
      </c>
      <c r="I83" s="14">
        <v>48746.569839999996</v>
      </c>
      <c r="J83" s="15">
        <f t="shared" si="2"/>
        <v>100</v>
      </c>
      <c r="K83" s="16"/>
    </row>
    <row r="84" spans="1:11" ht="51" x14ac:dyDescent="0.2">
      <c r="A84" s="13" t="s">
        <v>37</v>
      </c>
      <c r="B84" s="13" t="s">
        <v>38</v>
      </c>
      <c r="C84" s="13" t="s">
        <v>7</v>
      </c>
      <c r="D84" s="13" t="s">
        <v>8</v>
      </c>
      <c r="E84" s="13" t="s">
        <v>79</v>
      </c>
      <c r="F84" s="13" t="s">
        <v>80</v>
      </c>
      <c r="G84" s="14"/>
      <c r="H84" s="14">
        <v>6037.3702400000002</v>
      </c>
      <c r="I84" s="14">
        <v>6037.3702400000002</v>
      </c>
      <c r="J84" s="15">
        <f t="shared" si="2"/>
        <v>100</v>
      </c>
      <c r="K84" s="16"/>
    </row>
    <row r="85" spans="1:11" ht="51" x14ac:dyDescent="0.2">
      <c r="A85" s="13" t="s">
        <v>37</v>
      </c>
      <c r="B85" s="13" t="s">
        <v>38</v>
      </c>
      <c r="C85" s="13" t="s">
        <v>7</v>
      </c>
      <c r="D85" s="13" t="s">
        <v>8</v>
      </c>
      <c r="E85" s="13" t="s">
        <v>81</v>
      </c>
      <c r="F85" s="13" t="s">
        <v>82</v>
      </c>
      <c r="G85" s="14"/>
      <c r="H85" s="14">
        <v>9168.5180199999995</v>
      </c>
      <c r="I85" s="14">
        <v>9168.5180199999995</v>
      </c>
      <c r="J85" s="15">
        <f t="shared" si="2"/>
        <v>100</v>
      </c>
      <c r="K85" s="16"/>
    </row>
    <row r="86" spans="1:11" ht="51" x14ac:dyDescent="0.2">
      <c r="A86" s="13" t="s">
        <v>37</v>
      </c>
      <c r="B86" s="13" t="s">
        <v>38</v>
      </c>
      <c r="C86" s="13" t="s">
        <v>7</v>
      </c>
      <c r="D86" s="13" t="s">
        <v>8</v>
      </c>
      <c r="E86" s="13" t="s">
        <v>83</v>
      </c>
      <c r="F86" s="13" t="s">
        <v>84</v>
      </c>
      <c r="G86" s="14"/>
      <c r="H86" s="14">
        <v>8385.9390000000003</v>
      </c>
      <c r="I86" s="14">
        <v>8385.9390000000003</v>
      </c>
      <c r="J86" s="15">
        <f t="shared" si="2"/>
        <v>100</v>
      </c>
      <c r="K86" s="16"/>
    </row>
    <row r="87" spans="1:11" ht="51" x14ac:dyDescent="0.2">
      <c r="A87" s="13" t="s">
        <v>37</v>
      </c>
      <c r="B87" s="13" t="s">
        <v>38</v>
      </c>
      <c r="C87" s="13" t="s">
        <v>7</v>
      </c>
      <c r="D87" s="13" t="s">
        <v>8</v>
      </c>
      <c r="E87" s="13" t="s">
        <v>51</v>
      </c>
      <c r="F87" s="13" t="s">
        <v>52</v>
      </c>
      <c r="G87" s="14"/>
      <c r="H87" s="14">
        <v>110908.34699999999</v>
      </c>
      <c r="I87" s="14">
        <v>110908.34699999999</v>
      </c>
      <c r="J87" s="15">
        <f t="shared" si="2"/>
        <v>100</v>
      </c>
      <c r="K87" s="16"/>
    </row>
    <row r="88" spans="1:11" ht="51" x14ac:dyDescent="0.2">
      <c r="A88" s="13" t="s">
        <v>37</v>
      </c>
      <c r="B88" s="13" t="s">
        <v>38</v>
      </c>
      <c r="C88" s="13" t="s">
        <v>7</v>
      </c>
      <c r="D88" s="13" t="s">
        <v>8</v>
      </c>
      <c r="E88" s="13" t="s">
        <v>53</v>
      </c>
      <c r="F88" s="13" t="s">
        <v>54</v>
      </c>
      <c r="G88" s="14"/>
      <c r="H88" s="14">
        <v>3500</v>
      </c>
      <c r="I88" s="14">
        <v>3500</v>
      </c>
      <c r="J88" s="15">
        <f t="shared" si="2"/>
        <v>100</v>
      </c>
      <c r="K88" s="16"/>
    </row>
    <row r="89" spans="1:11" ht="51" x14ac:dyDescent="0.2">
      <c r="A89" s="13" t="s">
        <v>37</v>
      </c>
      <c r="B89" s="13" t="s">
        <v>38</v>
      </c>
      <c r="C89" s="13" t="s">
        <v>7</v>
      </c>
      <c r="D89" s="13" t="s">
        <v>8</v>
      </c>
      <c r="E89" s="13" t="s">
        <v>85</v>
      </c>
      <c r="F89" s="13" t="s">
        <v>86</v>
      </c>
      <c r="G89" s="14"/>
      <c r="H89" s="14">
        <v>6913.7740000000003</v>
      </c>
      <c r="I89" s="14">
        <v>6913.7740000000003</v>
      </c>
      <c r="J89" s="15">
        <f t="shared" si="2"/>
        <v>100</v>
      </c>
      <c r="K89" s="16"/>
    </row>
    <row r="90" spans="1:11" ht="51" x14ac:dyDescent="0.2">
      <c r="A90" s="13" t="s">
        <v>37</v>
      </c>
      <c r="B90" s="13" t="s">
        <v>38</v>
      </c>
      <c r="C90" s="13" t="s">
        <v>7</v>
      </c>
      <c r="D90" s="13" t="s">
        <v>8</v>
      </c>
      <c r="E90" s="13" t="s">
        <v>87</v>
      </c>
      <c r="F90" s="13" t="s">
        <v>88</v>
      </c>
      <c r="G90" s="14"/>
      <c r="H90" s="14">
        <v>8500</v>
      </c>
      <c r="I90" s="14">
        <v>8500</v>
      </c>
      <c r="J90" s="15">
        <f t="shared" si="2"/>
        <v>100</v>
      </c>
      <c r="K90" s="16"/>
    </row>
    <row r="91" spans="1:11" ht="51" x14ac:dyDescent="0.2">
      <c r="A91" s="13" t="s">
        <v>37</v>
      </c>
      <c r="B91" s="13" t="s">
        <v>38</v>
      </c>
      <c r="C91" s="13" t="s">
        <v>7</v>
      </c>
      <c r="D91" s="13" t="s">
        <v>8</v>
      </c>
      <c r="E91" s="13" t="s">
        <v>89</v>
      </c>
      <c r="F91" s="13" t="s">
        <v>90</v>
      </c>
      <c r="G91" s="14"/>
      <c r="H91" s="14">
        <v>3500</v>
      </c>
      <c r="I91" s="14">
        <v>3500</v>
      </c>
      <c r="J91" s="15">
        <f t="shared" si="2"/>
        <v>100</v>
      </c>
      <c r="K91" s="16"/>
    </row>
    <row r="92" spans="1:11" ht="51" x14ac:dyDescent="0.2">
      <c r="A92" s="13" t="s">
        <v>37</v>
      </c>
      <c r="B92" s="13" t="s">
        <v>38</v>
      </c>
      <c r="C92" s="13" t="s">
        <v>7</v>
      </c>
      <c r="D92" s="13" t="s">
        <v>8</v>
      </c>
      <c r="E92" s="13" t="s">
        <v>91</v>
      </c>
      <c r="F92" s="13" t="s">
        <v>92</v>
      </c>
      <c r="G92" s="14"/>
      <c r="H92" s="14">
        <v>2862.1387300000001</v>
      </c>
      <c r="I92" s="14">
        <v>2862.1387300000001</v>
      </c>
      <c r="J92" s="15">
        <f t="shared" si="2"/>
        <v>100</v>
      </c>
      <c r="K92" s="16"/>
    </row>
    <row r="93" spans="1:11" ht="51" x14ac:dyDescent="0.2">
      <c r="A93" s="13" t="s">
        <v>37</v>
      </c>
      <c r="B93" s="13" t="s">
        <v>38</v>
      </c>
      <c r="C93" s="13" t="s">
        <v>7</v>
      </c>
      <c r="D93" s="13" t="s">
        <v>8</v>
      </c>
      <c r="E93" s="13" t="s">
        <v>93</v>
      </c>
      <c r="F93" s="13" t="s">
        <v>94</v>
      </c>
      <c r="G93" s="14"/>
      <c r="H93" s="14">
        <v>3482.5</v>
      </c>
      <c r="I93" s="14">
        <v>3482.5</v>
      </c>
      <c r="J93" s="15">
        <f t="shared" si="2"/>
        <v>100</v>
      </c>
      <c r="K93" s="16"/>
    </row>
    <row r="94" spans="1:11" ht="51" x14ac:dyDescent="0.2">
      <c r="A94" s="13" t="s">
        <v>37</v>
      </c>
      <c r="B94" s="13" t="s">
        <v>38</v>
      </c>
      <c r="C94" s="13" t="s">
        <v>7</v>
      </c>
      <c r="D94" s="13" t="s">
        <v>8</v>
      </c>
      <c r="E94" s="13" t="s">
        <v>95</v>
      </c>
      <c r="F94" s="13" t="s">
        <v>96</v>
      </c>
      <c r="G94" s="14"/>
      <c r="H94" s="14">
        <v>3667.9340000000002</v>
      </c>
      <c r="I94" s="14">
        <v>3667.9340000000002</v>
      </c>
      <c r="J94" s="15">
        <f t="shared" si="2"/>
        <v>100</v>
      </c>
      <c r="K94" s="16"/>
    </row>
    <row r="95" spans="1:11" ht="51" x14ac:dyDescent="0.2">
      <c r="A95" s="13" t="s">
        <v>37</v>
      </c>
      <c r="B95" s="13" t="s">
        <v>38</v>
      </c>
      <c r="C95" s="13" t="s">
        <v>7</v>
      </c>
      <c r="D95" s="13" t="s">
        <v>8</v>
      </c>
      <c r="E95" s="13" t="s">
        <v>97</v>
      </c>
      <c r="F95" s="13" t="s">
        <v>98</v>
      </c>
      <c r="G95" s="14"/>
      <c r="H95" s="14">
        <v>3500</v>
      </c>
      <c r="I95" s="14">
        <v>3500</v>
      </c>
      <c r="J95" s="15">
        <f t="shared" si="2"/>
        <v>100</v>
      </c>
      <c r="K95" s="16"/>
    </row>
    <row r="96" spans="1:11" ht="51" x14ac:dyDescent="0.2">
      <c r="A96" s="13" t="s">
        <v>37</v>
      </c>
      <c r="B96" s="13" t="s">
        <v>38</v>
      </c>
      <c r="C96" s="13" t="s">
        <v>7</v>
      </c>
      <c r="D96" s="13" t="s">
        <v>8</v>
      </c>
      <c r="E96" s="13" t="s">
        <v>99</v>
      </c>
      <c r="F96" s="13" t="s">
        <v>100</v>
      </c>
      <c r="G96" s="14"/>
      <c r="H96" s="14">
        <v>3499.9994999999999</v>
      </c>
      <c r="I96" s="14">
        <v>3499.9994999999999</v>
      </c>
      <c r="J96" s="15">
        <f t="shared" si="2"/>
        <v>100</v>
      </c>
      <c r="K96" s="16"/>
    </row>
    <row r="97" spans="1:11" ht="51" x14ac:dyDescent="0.2">
      <c r="A97" s="13" t="s">
        <v>37</v>
      </c>
      <c r="B97" s="13" t="s">
        <v>38</v>
      </c>
      <c r="C97" s="13" t="s">
        <v>7</v>
      </c>
      <c r="D97" s="13" t="s">
        <v>8</v>
      </c>
      <c r="E97" s="13" t="s">
        <v>55</v>
      </c>
      <c r="F97" s="13" t="s">
        <v>56</v>
      </c>
      <c r="G97" s="14"/>
      <c r="H97" s="14">
        <v>7000</v>
      </c>
      <c r="I97" s="14">
        <v>7000</v>
      </c>
      <c r="J97" s="15">
        <f t="shared" si="2"/>
        <v>100</v>
      </c>
      <c r="K97" s="16"/>
    </row>
    <row r="98" spans="1:11" ht="51" x14ac:dyDescent="0.2">
      <c r="A98" s="13" t="s">
        <v>37</v>
      </c>
      <c r="B98" s="13" t="s">
        <v>38</v>
      </c>
      <c r="C98" s="13" t="s">
        <v>7</v>
      </c>
      <c r="D98" s="13" t="s">
        <v>8</v>
      </c>
      <c r="E98" s="13" t="s">
        <v>101</v>
      </c>
      <c r="F98" s="13" t="s">
        <v>102</v>
      </c>
      <c r="G98" s="14"/>
      <c r="H98" s="14">
        <v>5000</v>
      </c>
      <c r="I98" s="14">
        <v>5000</v>
      </c>
      <c r="J98" s="15">
        <f t="shared" si="2"/>
        <v>100</v>
      </c>
      <c r="K98" s="16"/>
    </row>
    <row r="99" spans="1:11" ht="51" x14ac:dyDescent="0.2">
      <c r="A99" s="13" t="s">
        <v>37</v>
      </c>
      <c r="B99" s="13" t="s">
        <v>38</v>
      </c>
      <c r="C99" s="13" t="s">
        <v>7</v>
      </c>
      <c r="D99" s="13" t="s">
        <v>8</v>
      </c>
      <c r="E99" s="13" t="s">
        <v>103</v>
      </c>
      <c r="F99" s="13" t="s">
        <v>104</v>
      </c>
      <c r="G99" s="14"/>
      <c r="H99" s="14">
        <v>2248.9</v>
      </c>
      <c r="I99" s="14">
        <v>2248.9</v>
      </c>
      <c r="J99" s="15">
        <f t="shared" si="2"/>
        <v>100</v>
      </c>
      <c r="K99" s="16"/>
    </row>
    <row r="100" spans="1:11" ht="51" x14ac:dyDescent="0.2">
      <c r="A100" s="13" t="s">
        <v>37</v>
      </c>
      <c r="B100" s="13" t="s">
        <v>38</v>
      </c>
      <c r="C100" s="13" t="s">
        <v>7</v>
      </c>
      <c r="D100" s="13" t="s">
        <v>8</v>
      </c>
      <c r="E100" s="13" t="s">
        <v>105</v>
      </c>
      <c r="F100" s="13" t="s">
        <v>106</v>
      </c>
      <c r="G100" s="14"/>
      <c r="H100" s="14">
        <v>3500</v>
      </c>
      <c r="I100" s="14">
        <v>3500</v>
      </c>
      <c r="J100" s="15">
        <f t="shared" si="2"/>
        <v>100</v>
      </c>
      <c r="K100" s="16"/>
    </row>
    <row r="101" spans="1:11" ht="51" x14ac:dyDescent="0.2">
      <c r="A101" s="13" t="s">
        <v>37</v>
      </c>
      <c r="B101" s="13" t="s">
        <v>38</v>
      </c>
      <c r="C101" s="13" t="s">
        <v>7</v>
      </c>
      <c r="D101" s="13" t="s">
        <v>8</v>
      </c>
      <c r="E101" s="13" t="s">
        <v>107</v>
      </c>
      <c r="F101" s="13" t="s">
        <v>108</v>
      </c>
      <c r="G101" s="14"/>
      <c r="H101" s="14">
        <v>3500</v>
      </c>
      <c r="I101" s="14">
        <v>3500</v>
      </c>
      <c r="J101" s="15">
        <f t="shared" si="2"/>
        <v>100</v>
      </c>
      <c r="K101" s="16"/>
    </row>
    <row r="102" spans="1:11" ht="51" x14ac:dyDescent="0.2">
      <c r="A102" s="13" t="s">
        <v>37</v>
      </c>
      <c r="B102" s="13" t="s">
        <v>38</v>
      </c>
      <c r="C102" s="13" t="s">
        <v>7</v>
      </c>
      <c r="D102" s="13" t="s">
        <v>8</v>
      </c>
      <c r="E102" s="13" t="s">
        <v>109</v>
      </c>
      <c r="F102" s="13" t="s">
        <v>110</v>
      </c>
      <c r="G102" s="14"/>
      <c r="H102" s="14">
        <v>10000</v>
      </c>
      <c r="I102" s="14">
        <v>10000</v>
      </c>
      <c r="J102" s="15">
        <f t="shared" si="2"/>
        <v>100</v>
      </c>
      <c r="K102" s="16"/>
    </row>
    <row r="103" spans="1:11" ht="51" x14ac:dyDescent="0.2">
      <c r="A103" s="13" t="s">
        <v>37</v>
      </c>
      <c r="B103" s="13" t="s">
        <v>38</v>
      </c>
      <c r="C103" s="13" t="s">
        <v>7</v>
      </c>
      <c r="D103" s="13" t="s">
        <v>8</v>
      </c>
      <c r="E103" s="13" t="s">
        <v>111</v>
      </c>
      <c r="F103" s="13" t="s">
        <v>112</v>
      </c>
      <c r="G103" s="14"/>
      <c r="H103" s="14">
        <v>3500</v>
      </c>
      <c r="I103" s="14">
        <v>3500</v>
      </c>
      <c r="J103" s="15">
        <f t="shared" si="2"/>
        <v>100</v>
      </c>
      <c r="K103" s="16"/>
    </row>
    <row r="104" spans="1:11" ht="51" x14ac:dyDescent="0.2">
      <c r="A104" s="13" t="s">
        <v>37</v>
      </c>
      <c r="B104" s="13" t="s">
        <v>38</v>
      </c>
      <c r="C104" s="13" t="s">
        <v>7</v>
      </c>
      <c r="D104" s="13" t="s">
        <v>8</v>
      </c>
      <c r="E104" s="13" t="s">
        <v>113</v>
      </c>
      <c r="F104" s="13" t="s">
        <v>114</v>
      </c>
      <c r="G104" s="14"/>
      <c r="H104" s="14">
        <v>10000</v>
      </c>
      <c r="I104" s="14">
        <v>10000</v>
      </c>
      <c r="J104" s="15">
        <f t="shared" si="2"/>
        <v>100</v>
      </c>
      <c r="K104" s="16"/>
    </row>
    <row r="105" spans="1:11" ht="51" x14ac:dyDescent="0.2">
      <c r="A105" s="13" t="s">
        <v>37</v>
      </c>
      <c r="B105" s="13" t="s">
        <v>38</v>
      </c>
      <c r="C105" s="13" t="s">
        <v>7</v>
      </c>
      <c r="D105" s="13" t="s">
        <v>8</v>
      </c>
      <c r="E105" s="13" t="s">
        <v>115</v>
      </c>
      <c r="F105" s="13" t="s">
        <v>116</v>
      </c>
      <c r="G105" s="14"/>
      <c r="H105" s="14">
        <v>3500</v>
      </c>
      <c r="I105" s="14">
        <v>3500</v>
      </c>
      <c r="J105" s="15">
        <f t="shared" si="2"/>
        <v>100</v>
      </c>
      <c r="K105" s="16"/>
    </row>
    <row r="106" spans="1:11" ht="51" x14ac:dyDescent="0.2">
      <c r="A106" s="13" t="s">
        <v>37</v>
      </c>
      <c r="B106" s="13" t="s">
        <v>38</v>
      </c>
      <c r="C106" s="13" t="s">
        <v>7</v>
      </c>
      <c r="D106" s="13" t="s">
        <v>8</v>
      </c>
      <c r="E106" s="13" t="s">
        <v>117</v>
      </c>
      <c r="F106" s="13" t="s">
        <v>118</v>
      </c>
      <c r="G106" s="14"/>
      <c r="H106" s="14">
        <v>3383.8813799999998</v>
      </c>
      <c r="I106" s="14">
        <v>3383.8813799999998</v>
      </c>
      <c r="J106" s="15">
        <f t="shared" si="2"/>
        <v>100</v>
      </c>
      <c r="K106" s="16"/>
    </row>
    <row r="107" spans="1:11" ht="51" x14ac:dyDescent="0.2">
      <c r="A107" s="13" t="s">
        <v>37</v>
      </c>
      <c r="B107" s="13" t="s">
        <v>38</v>
      </c>
      <c r="C107" s="13" t="s">
        <v>7</v>
      </c>
      <c r="D107" s="13" t="s">
        <v>8</v>
      </c>
      <c r="E107" s="13" t="s">
        <v>119</v>
      </c>
      <c r="F107" s="13" t="s">
        <v>120</v>
      </c>
      <c r="G107" s="14"/>
      <c r="H107" s="14">
        <v>2062.3242</v>
      </c>
      <c r="I107" s="14">
        <v>2062.3242</v>
      </c>
      <c r="J107" s="15">
        <f t="shared" si="2"/>
        <v>100</v>
      </c>
      <c r="K107" s="16"/>
    </row>
    <row r="108" spans="1:11" ht="51" x14ac:dyDescent="0.2">
      <c r="A108" s="13" t="s">
        <v>37</v>
      </c>
      <c r="B108" s="13" t="s">
        <v>38</v>
      </c>
      <c r="C108" s="13" t="s">
        <v>7</v>
      </c>
      <c r="D108" s="13" t="s">
        <v>8</v>
      </c>
      <c r="E108" s="13" t="s">
        <v>121</v>
      </c>
      <c r="F108" s="13" t="s">
        <v>122</v>
      </c>
      <c r="G108" s="14"/>
      <c r="H108" s="14">
        <v>5571.14833</v>
      </c>
      <c r="I108" s="14">
        <v>5571.14833</v>
      </c>
      <c r="J108" s="15">
        <f t="shared" si="2"/>
        <v>100</v>
      </c>
      <c r="K108" s="16"/>
    </row>
    <row r="109" spans="1:11" ht="51" x14ac:dyDescent="0.2">
      <c r="A109" s="13" t="s">
        <v>37</v>
      </c>
      <c r="B109" s="13" t="s">
        <v>38</v>
      </c>
      <c r="C109" s="13" t="s">
        <v>7</v>
      </c>
      <c r="D109" s="13" t="s">
        <v>8</v>
      </c>
      <c r="E109" s="13" t="s">
        <v>123</v>
      </c>
      <c r="F109" s="13" t="s">
        <v>124</v>
      </c>
      <c r="G109" s="14"/>
      <c r="H109" s="14">
        <v>4915</v>
      </c>
      <c r="I109" s="14">
        <v>4915</v>
      </c>
      <c r="J109" s="15">
        <f t="shared" si="2"/>
        <v>100</v>
      </c>
      <c r="K109" s="16"/>
    </row>
    <row r="110" spans="1:11" ht="51" x14ac:dyDescent="0.2">
      <c r="A110" s="13" t="s">
        <v>37</v>
      </c>
      <c r="B110" s="13" t="s">
        <v>38</v>
      </c>
      <c r="C110" s="13" t="s">
        <v>7</v>
      </c>
      <c r="D110" s="13" t="s">
        <v>8</v>
      </c>
      <c r="E110" s="13" t="s">
        <v>57</v>
      </c>
      <c r="F110" s="13" t="s">
        <v>58</v>
      </c>
      <c r="G110" s="14"/>
      <c r="H110" s="14">
        <v>1000</v>
      </c>
      <c r="I110" s="14">
        <v>1000</v>
      </c>
      <c r="J110" s="15">
        <f t="shared" si="2"/>
        <v>100</v>
      </c>
      <c r="K110" s="16"/>
    </row>
    <row r="111" spans="1:11" ht="51" x14ac:dyDescent="0.2">
      <c r="A111" s="13" t="s">
        <v>37</v>
      </c>
      <c r="B111" s="13" t="s">
        <v>38</v>
      </c>
      <c r="C111" s="13" t="s">
        <v>7</v>
      </c>
      <c r="D111" s="13" t="s">
        <v>8</v>
      </c>
      <c r="E111" s="13" t="s">
        <v>125</v>
      </c>
      <c r="F111" s="13" t="s">
        <v>126</v>
      </c>
      <c r="G111" s="14"/>
      <c r="H111" s="14">
        <v>137.5</v>
      </c>
      <c r="I111" s="14">
        <v>137.5</v>
      </c>
      <c r="J111" s="15">
        <f t="shared" si="2"/>
        <v>100</v>
      </c>
      <c r="K111" s="16"/>
    </row>
    <row r="112" spans="1:11" ht="51" x14ac:dyDescent="0.2">
      <c r="A112" s="13" t="s">
        <v>37</v>
      </c>
      <c r="B112" s="13" t="s">
        <v>38</v>
      </c>
      <c r="C112" s="13" t="s">
        <v>7</v>
      </c>
      <c r="D112" s="13" t="s">
        <v>8</v>
      </c>
      <c r="E112" s="13" t="s">
        <v>127</v>
      </c>
      <c r="F112" s="13" t="s">
        <v>128</v>
      </c>
      <c r="G112" s="14"/>
      <c r="H112" s="14">
        <v>1000</v>
      </c>
      <c r="I112" s="14">
        <v>1000</v>
      </c>
      <c r="J112" s="15">
        <f t="shared" si="2"/>
        <v>100</v>
      </c>
      <c r="K112" s="16"/>
    </row>
    <row r="113" spans="1:11" ht="51" x14ac:dyDescent="0.2">
      <c r="A113" s="13" t="s">
        <v>37</v>
      </c>
      <c r="B113" s="13" t="s">
        <v>38</v>
      </c>
      <c r="C113" s="13" t="s">
        <v>7</v>
      </c>
      <c r="D113" s="13" t="s">
        <v>8</v>
      </c>
      <c r="E113" s="13" t="s">
        <v>129</v>
      </c>
      <c r="F113" s="13" t="s">
        <v>130</v>
      </c>
      <c r="G113" s="14"/>
      <c r="H113" s="14">
        <v>4033.1470300000001</v>
      </c>
      <c r="I113" s="14">
        <v>4033.1470300000001</v>
      </c>
      <c r="J113" s="15">
        <f t="shared" si="2"/>
        <v>100</v>
      </c>
      <c r="K113" s="16"/>
    </row>
    <row r="114" spans="1:11" ht="51" x14ac:dyDescent="0.2">
      <c r="A114" s="13" t="s">
        <v>37</v>
      </c>
      <c r="B114" s="13" t="s">
        <v>38</v>
      </c>
      <c r="C114" s="13" t="s">
        <v>7</v>
      </c>
      <c r="D114" s="13" t="s">
        <v>8</v>
      </c>
      <c r="E114" s="13" t="s">
        <v>131</v>
      </c>
      <c r="F114" s="13" t="s">
        <v>132</v>
      </c>
      <c r="G114" s="14"/>
      <c r="H114" s="14">
        <v>4940</v>
      </c>
      <c r="I114" s="14">
        <v>4940</v>
      </c>
      <c r="J114" s="15">
        <f t="shared" si="2"/>
        <v>100</v>
      </c>
      <c r="K114" s="16"/>
    </row>
    <row r="115" spans="1:11" ht="51" x14ac:dyDescent="0.2">
      <c r="A115" s="13" t="s">
        <v>37</v>
      </c>
      <c r="B115" s="13" t="s">
        <v>38</v>
      </c>
      <c r="C115" s="13" t="s">
        <v>7</v>
      </c>
      <c r="D115" s="13" t="s">
        <v>8</v>
      </c>
      <c r="E115" s="13" t="s">
        <v>61</v>
      </c>
      <c r="F115" s="13" t="s">
        <v>62</v>
      </c>
      <c r="G115" s="14"/>
      <c r="H115" s="14">
        <v>2048</v>
      </c>
      <c r="I115" s="14">
        <v>2048</v>
      </c>
      <c r="J115" s="15">
        <f t="shared" si="2"/>
        <v>100</v>
      </c>
      <c r="K115" s="16"/>
    </row>
    <row r="116" spans="1:11" ht="51" x14ac:dyDescent="0.2">
      <c r="A116" s="13" t="s">
        <v>37</v>
      </c>
      <c r="B116" s="13" t="s">
        <v>38</v>
      </c>
      <c r="C116" s="13" t="s">
        <v>7</v>
      </c>
      <c r="D116" s="13" t="s">
        <v>8</v>
      </c>
      <c r="E116" s="13" t="s">
        <v>133</v>
      </c>
      <c r="F116" s="13" t="s">
        <v>134</v>
      </c>
      <c r="G116" s="14"/>
      <c r="H116" s="14">
        <v>5450</v>
      </c>
      <c r="I116" s="14">
        <v>5450</v>
      </c>
      <c r="J116" s="15">
        <f t="shared" si="2"/>
        <v>100</v>
      </c>
      <c r="K116" s="16"/>
    </row>
    <row r="117" spans="1:11" ht="51" x14ac:dyDescent="0.2">
      <c r="A117" s="13" t="s">
        <v>37</v>
      </c>
      <c r="B117" s="13" t="s">
        <v>38</v>
      </c>
      <c r="C117" s="13" t="s">
        <v>7</v>
      </c>
      <c r="D117" s="13" t="s">
        <v>8</v>
      </c>
      <c r="E117" s="13" t="s">
        <v>135</v>
      </c>
      <c r="F117" s="13" t="s">
        <v>136</v>
      </c>
      <c r="G117" s="14"/>
      <c r="H117" s="14">
        <v>1050</v>
      </c>
      <c r="I117" s="14">
        <v>1050</v>
      </c>
      <c r="J117" s="15">
        <f t="shared" si="2"/>
        <v>100</v>
      </c>
      <c r="K117" s="16"/>
    </row>
    <row r="118" spans="1:11" ht="51" x14ac:dyDescent="0.2">
      <c r="A118" s="13" t="s">
        <v>37</v>
      </c>
      <c r="B118" s="13" t="s">
        <v>38</v>
      </c>
      <c r="C118" s="13" t="s">
        <v>7</v>
      </c>
      <c r="D118" s="13" t="s">
        <v>8</v>
      </c>
      <c r="E118" s="13" t="s">
        <v>137</v>
      </c>
      <c r="F118" s="13" t="s">
        <v>138</v>
      </c>
      <c r="G118" s="14"/>
      <c r="H118" s="14">
        <v>3500</v>
      </c>
      <c r="I118" s="14">
        <v>3500</v>
      </c>
      <c r="J118" s="15">
        <f t="shared" si="2"/>
        <v>100</v>
      </c>
      <c r="K118" s="16"/>
    </row>
    <row r="119" spans="1:11" ht="51" x14ac:dyDescent="0.2">
      <c r="A119" s="13" t="s">
        <v>37</v>
      </c>
      <c r="B119" s="13" t="s">
        <v>38</v>
      </c>
      <c r="C119" s="13" t="s">
        <v>139</v>
      </c>
      <c r="D119" s="13" t="s">
        <v>140</v>
      </c>
      <c r="E119" s="13" t="s">
        <v>11</v>
      </c>
      <c r="F119" s="13" t="s">
        <v>12</v>
      </c>
      <c r="G119" s="14"/>
      <c r="H119" s="14">
        <v>3001.8555200000001</v>
      </c>
      <c r="I119" s="14">
        <v>3001.8555200000001</v>
      </c>
      <c r="J119" s="15">
        <f t="shared" si="2"/>
        <v>100</v>
      </c>
      <c r="K119" s="16"/>
    </row>
    <row r="120" spans="1:11" ht="51" x14ac:dyDescent="0.2">
      <c r="A120" s="13" t="s">
        <v>37</v>
      </c>
      <c r="B120" s="13" t="s">
        <v>38</v>
      </c>
      <c r="C120" s="13" t="s">
        <v>139</v>
      </c>
      <c r="D120" s="13" t="s">
        <v>140</v>
      </c>
      <c r="E120" s="13" t="s">
        <v>13</v>
      </c>
      <c r="F120" s="13" t="s">
        <v>14</v>
      </c>
      <c r="G120" s="14"/>
      <c r="H120" s="14">
        <v>6460</v>
      </c>
      <c r="I120" s="14">
        <v>6460</v>
      </c>
      <c r="J120" s="15">
        <f t="shared" si="2"/>
        <v>100</v>
      </c>
      <c r="K120" s="16"/>
    </row>
    <row r="121" spans="1:11" ht="51" x14ac:dyDescent="0.2">
      <c r="A121" s="13" t="s">
        <v>37</v>
      </c>
      <c r="B121" s="13" t="s">
        <v>38</v>
      </c>
      <c r="C121" s="13" t="s">
        <v>139</v>
      </c>
      <c r="D121" s="13" t="s">
        <v>140</v>
      </c>
      <c r="E121" s="13" t="s">
        <v>47</v>
      </c>
      <c r="F121" s="13" t="s">
        <v>48</v>
      </c>
      <c r="G121" s="14"/>
      <c r="H121" s="14">
        <v>1667.6204</v>
      </c>
      <c r="I121" s="14">
        <v>1667.6204</v>
      </c>
      <c r="J121" s="15">
        <f t="shared" si="2"/>
        <v>100</v>
      </c>
      <c r="K121" s="16"/>
    </row>
    <row r="122" spans="1:11" ht="51" x14ac:dyDescent="0.2">
      <c r="A122" s="13" t="s">
        <v>37</v>
      </c>
      <c r="B122" s="13" t="s">
        <v>38</v>
      </c>
      <c r="C122" s="13" t="s">
        <v>139</v>
      </c>
      <c r="D122" s="13" t="s">
        <v>140</v>
      </c>
      <c r="E122" s="13" t="s">
        <v>69</v>
      </c>
      <c r="F122" s="13" t="s">
        <v>70</v>
      </c>
      <c r="G122" s="14"/>
      <c r="H122" s="14">
        <v>333.52408000000003</v>
      </c>
      <c r="I122" s="14">
        <v>333.52408000000003</v>
      </c>
      <c r="J122" s="15">
        <f t="shared" si="2"/>
        <v>100</v>
      </c>
      <c r="K122" s="16"/>
    </row>
    <row r="123" spans="1:11" ht="51" x14ac:dyDescent="0.2">
      <c r="A123" s="13" t="s">
        <v>37</v>
      </c>
      <c r="B123" s="13" t="s">
        <v>38</v>
      </c>
      <c r="C123" s="13" t="s">
        <v>141</v>
      </c>
      <c r="D123" s="13" t="s">
        <v>142</v>
      </c>
      <c r="E123" s="13" t="s">
        <v>9</v>
      </c>
      <c r="F123" s="13" t="s">
        <v>10</v>
      </c>
      <c r="G123" s="14"/>
      <c r="H123" s="14">
        <v>1199.67632</v>
      </c>
      <c r="I123" s="14">
        <v>1199.5638899999999</v>
      </c>
      <c r="J123" s="15">
        <f t="shared" si="2"/>
        <v>99.990628305474914</v>
      </c>
      <c r="K123" s="16"/>
    </row>
    <row r="124" spans="1:11" ht="25.5" x14ac:dyDescent="0.2">
      <c r="A124" s="13" t="s">
        <v>37</v>
      </c>
      <c r="B124" s="13" t="s">
        <v>38</v>
      </c>
      <c r="C124" s="13" t="s">
        <v>143</v>
      </c>
      <c r="D124" s="13" t="s">
        <v>144</v>
      </c>
      <c r="E124" s="13" t="s">
        <v>9</v>
      </c>
      <c r="F124" s="13" t="s">
        <v>10</v>
      </c>
      <c r="G124" s="14"/>
      <c r="H124" s="14">
        <v>1500</v>
      </c>
      <c r="I124" s="14">
        <v>1500</v>
      </c>
      <c r="J124" s="15">
        <f t="shared" si="2"/>
        <v>100</v>
      </c>
      <c r="K124" s="16"/>
    </row>
    <row r="125" spans="1:11" x14ac:dyDescent="0.2">
      <c r="A125" s="13" t="s">
        <v>37</v>
      </c>
      <c r="B125" s="13" t="s">
        <v>38</v>
      </c>
      <c r="C125" s="13" t="s">
        <v>143</v>
      </c>
      <c r="D125" s="13" t="s">
        <v>144</v>
      </c>
      <c r="E125" s="13" t="s">
        <v>11</v>
      </c>
      <c r="F125" s="13" t="s">
        <v>12</v>
      </c>
      <c r="G125" s="14"/>
      <c r="H125" s="14">
        <v>1500</v>
      </c>
      <c r="I125" s="14">
        <v>1500</v>
      </c>
      <c r="J125" s="15">
        <f t="shared" si="2"/>
        <v>100</v>
      </c>
      <c r="K125" s="16"/>
    </row>
    <row r="126" spans="1:11" ht="25.5" x14ac:dyDescent="0.2">
      <c r="A126" s="13" t="s">
        <v>37</v>
      </c>
      <c r="B126" s="13" t="s">
        <v>38</v>
      </c>
      <c r="C126" s="13" t="s">
        <v>143</v>
      </c>
      <c r="D126" s="13" t="s">
        <v>144</v>
      </c>
      <c r="E126" s="13" t="s">
        <v>13</v>
      </c>
      <c r="F126" s="13" t="s">
        <v>14</v>
      </c>
      <c r="G126" s="14"/>
      <c r="H126" s="14">
        <v>40500</v>
      </c>
      <c r="I126" s="14">
        <v>40500</v>
      </c>
      <c r="J126" s="15">
        <f t="shared" si="2"/>
        <v>100</v>
      </c>
      <c r="K126" s="16"/>
    </row>
    <row r="127" spans="1:11" ht="25.5" x14ac:dyDescent="0.2">
      <c r="A127" s="13" t="s">
        <v>37</v>
      </c>
      <c r="B127" s="13" t="s">
        <v>38</v>
      </c>
      <c r="C127" s="13" t="s">
        <v>143</v>
      </c>
      <c r="D127" s="13" t="s">
        <v>144</v>
      </c>
      <c r="E127" s="13" t="s">
        <v>15</v>
      </c>
      <c r="F127" s="13" t="s">
        <v>16</v>
      </c>
      <c r="G127" s="14"/>
      <c r="H127" s="14">
        <v>500</v>
      </c>
      <c r="I127" s="14">
        <v>500</v>
      </c>
      <c r="J127" s="15">
        <f t="shared" si="2"/>
        <v>100</v>
      </c>
      <c r="K127" s="16"/>
    </row>
    <row r="128" spans="1:11" ht="25.5" x14ac:dyDescent="0.2">
      <c r="A128" s="13" t="s">
        <v>37</v>
      </c>
      <c r="B128" s="13" t="s">
        <v>38</v>
      </c>
      <c r="C128" s="13" t="s">
        <v>143</v>
      </c>
      <c r="D128" s="13" t="s">
        <v>144</v>
      </c>
      <c r="E128" s="13" t="s">
        <v>19</v>
      </c>
      <c r="F128" s="13" t="s">
        <v>20</v>
      </c>
      <c r="G128" s="14"/>
      <c r="H128" s="14">
        <v>500</v>
      </c>
      <c r="I128" s="14">
        <v>500</v>
      </c>
      <c r="J128" s="15">
        <f t="shared" si="2"/>
        <v>100</v>
      </c>
      <c r="K128" s="16"/>
    </row>
    <row r="129" spans="1:11" x14ac:dyDescent="0.2">
      <c r="A129" s="13" t="s">
        <v>37</v>
      </c>
      <c r="B129" s="13" t="s">
        <v>38</v>
      </c>
      <c r="C129" s="13" t="s">
        <v>143</v>
      </c>
      <c r="D129" s="13" t="s">
        <v>144</v>
      </c>
      <c r="E129" s="13" t="s">
        <v>25</v>
      </c>
      <c r="F129" s="13" t="s">
        <v>26</v>
      </c>
      <c r="G129" s="14"/>
      <c r="H129" s="14">
        <v>1000</v>
      </c>
      <c r="I129" s="14">
        <v>1000</v>
      </c>
      <c r="J129" s="15">
        <f t="shared" si="2"/>
        <v>100</v>
      </c>
      <c r="K129" s="16"/>
    </row>
    <row r="130" spans="1:11" ht="12.75" customHeight="1" x14ac:dyDescent="0.2">
      <c r="A130" s="28" t="s">
        <v>161</v>
      </c>
      <c r="B130" s="27"/>
      <c r="C130" s="27"/>
      <c r="D130" s="27"/>
      <c r="E130" s="27"/>
      <c r="F130" s="29"/>
      <c r="G130" s="14">
        <v>463700</v>
      </c>
      <c r="H130" s="14"/>
      <c r="I130" s="14"/>
      <c r="J130" s="15"/>
      <c r="K130" s="16"/>
    </row>
    <row r="131" spans="1:11" ht="12.75" customHeight="1" x14ac:dyDescent="0.2">
      <c r="A131" s="30" t="s">
        <v>145</v>
      </c>
      <c r="B131" s="31"/>
      <c r="C131" s="31"/>
      <c r="D131" s="31"/>
      <c r="E131" s="31"/>
      <c r="F131" s="32"/>
      <c r="G131" s="17">
        <v>2606801.6880000001</v>
      </c>
      <c r="H131" s="17">
        <v>5967531.5882099997</v>
      </c>
      <c r="I131" s="17">
        <v>5966560.93248</v>
      </c>
      <c r="J131" s="18">
        <f t="shared" si="2"/>
        <v>99.983734384717508</v>
      </c>
      <c r="K131" s="19">
        <f t="shared" si="3"/>
        <v>228.88434359798526</v>
      </c>
    </row>
  </sheetData>
  <autoFilter ref="A6:K131"/>
  <mergeCells count="8">
    <mergeCell ref="A131:F131"/>
    <mergeCell ref="A1:K1"/>
    <mergeCell ref="K5"/>
    <mergeCell ref="A4:C4"/>
    <mergeCell ref="D4:F4"/>
    <mergeCell ref="A3:B3"/>
    <mergeCell ref="A2:I2"/>
    <mergeCell ref="A130:F130"/>
  </mergeCells>
  <pageMargins left="0.74803149606299213" right="0.74803149606299213" top="0.98425196850393704" bottom="0.98425196850393704" header="0.51181102362204722" footer="0.51181102362204722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36.85546875" style="1" customWidth="1"/>
  </cols>
  <sheetData>
    <row r="1" spans="1:1" ht="255" x14ac:dyDescent="0.2">
      <c r="A1" s="3" t="s">
        <v>146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Параметры отчета</vt:lpstr>
      <vt:lpstr>money</vt:lpstr>
      <vt:lpstr>Parameters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Борисенко Анастасия Сергеевна</cp:lastModifiedBy>
  <cp:lastPrinted>2013-08-01T10:33:54Z</cp:lastPrinted>
  <dcterms:created xsi:type="dcterms:W3CDTF">2002-03-11T10:22:12Z</dcterms:created>
  <dcterms:modified xsi:type="dcterms:W3CDTF">2024-06-04T22:33:45Z</dcterms:modified>
</cp:coreProperties>
</file>